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NILAI KURIKULUM OBE\Genap\Teori Medan Lanjut\"/>
    </mc:Choice>
  </mc:AlternateContent>
  <xr:revisionPtr revIDLastSave="0" documentId="13_ncr:1_{FD02D915-F6B3-4F50-9473-5BA30E9BF285}" xr6:coauthVersionLast="36" xr6:coauthVersionMax="47" xr10:uidLastSave="{00000000-0000-0000-0000-000000000000}"/>
  <bookViews>
    <workbookView xWindow="-120" yWindow="-120" windowWidth="29040" windowHeight="15720" firstSheet="3" activeTab="5" xr2:uid="{6B98B88F-A067-4645-B718-0570A21CDBE5}"/>
  </bookViews>
  <sheets>
    <sheet name="Tugas" sheetId="1" r:id="rId1"/>
    <sheet name="Presentasi" sheetId="2" r:id="rId2"/>
    <sheet name="Praktikum" sheetId="3" r:id="rId3"/>
    <sheet name="Keaktifan" sheetId="5" r:id="rId4"/>
    <sheet name="Sikap" sheetId="6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7" l="1"/>
  <c r="B10" i="6"/>
  <c r="I7" i="5" l="1"/>
  <c r="J7" i="5" s="1"/>
  <c r="I8" i="6" l="1"/>
  <c r="J8" i="6" s="1"/>
  <c r="H8" i="7" s="1"/>
  <c r="I9" i="6"/>
  <c r="J9" i="6" s="1"/>
  <c r="H9" i="7" s="1"/>
  <c r="I10" i="6"/>
  <c r="J10" i="6" s="1"/>
  <c r="H10" i="7" s="1"/>
  <c r="I11" i="6"/>
  <c r="J11" i="6" s="1"/>
  <c r="H11" i="7" s="1"/>
  <c r="I12" i="6"/>
  <c r="J12" i="6" s="1"/>
  <c r="H12" i="7" s="1"/>
  <c r="I13" i="6"/>
  <c r="J13" i="6" s="1"/>
  <c r="H13" i="7" s="1"/>
  <c r="I14" i="6"/>
  <c r="J14" i="6" s="1"/>
  <c r="H14" i="7" s="1"/>
  <c r="I15" i="6"/>
  <c r="J15" i="6" s="1"/>
  <c r="H15" i="7" s="1"/>
  <c r="I16" i="6"/>
  <c r="J16" i="6" s="1"/>
  <c r="H16" i="7" s="1"/>
  <c r="I17" i="6"/>
  <c r="J17" i="6" s="1"/>
  <c r="H17" i="7" s="1"/>
  <c r="I8" i="5"/>
  <c r="J8" i="5" s="1"/>
  <c r="G8" i="7" s="1"/>
  <c r="I9" i="5"/>
  <c r="J9" i="5" s="1"/>
  <c r="G9" i="7" s="1"/>
  <c r="I10" i="5"/>
  <c r="J10" i="5" s="1"/>
  <c r="G10" i="7" s="1"/>
  <c r="I11" i="5"/>
  <c r="J11" i="5" s="1"/>
  <c r="G11" i="7" s="1"/>
  <c r="I12" i="5"/>
  <c r="J12" i="5" s="1"/>
  <c r="G12" i="7" s="1"/>
  <c r="I13" i="5"/>
  <c r="J13" i="5" s="1"/>
  <c r="G13" i="7" s="1"/>
  <c r="I14" i="5"/>
  <c r="J14" i="5" s="1"/>
  <c r="G14" i="7" s="1"/>
  <c r="I15" i="5"/>
  <c r="J15" i="5" s="1"/>
  <c r="G15" i="7" s="1"/>
  <c r="I16" i="5"/>
  <c r="J16" i="5" s="1"/>
  <c r="G16" i="7" s="1"/>
  <c r="I17" i="5"/>
  <c r="J17" i="5" s="1"/>
  <c r="G17" i="7" s="1"/>
  <c r="G7" i="7"/>
  <c r="I8" i="3"/>
  <c r="J8" i="3" s="1"/>
  <c r="F8" i="7" s="1"/>
  <c r="I9" i="3"/>
  <c r="J9" i="3"/>
  <c r="F9" i="7" s="1"/>
  <c r="I10" i="3"/>
  <c r="J10" i="3"/>
  <c r="F10" i="7" s="1"/>
  <c r="I11" i="3"/>
  <c r="J11" i="3"/>
  <c r="F11" i="7" s="1"/>
  <c r="I12" i="3"/>
  <c r="J12" i="3" s="1"/>
  <c r="F12" i="7" s="1"/>
  <c r="I13" i="3"/>
  <c r="J13" i="3" s="1"/>
  <c r="F13" i="7" s="1"/>
  <c r="I14" i="3"/>
  <c r="J14" i="3" s="1"/>
  <c r="F14" i="7" s="1"/>
  <c r="I15" i="3"/>
  <c r="J15" i="3"/>
  <c r="I16" i="3"/>
  <c r="J16" i="3"/>
  <c r="F16" i="7" s="1"/>
  <c r="I17" i="3"/>
  <c r="J17" i="3"/>
  <c r="I18" i="3"/>
  <c r="J18" i="3" s="1"/>
  <c r="I19" i="3"/>
  <c r="J19" i="3" s="1"/>
  <c r="I20" i="3"/>
  <c r="J20" i="3" s="1"/>
  <c r="I21" i="3"/>
  <c r="J21" i="3"/>
  <c r="I22" i="3"/>
  <c r="J22" i="3"/>
  <c r="I23" i="3"/>
  <c r="J23" i="3"/>
  <c r="I24" i="3"/>
  <c r="J24" i="3" s="1"/>
  <c r="I25" i="3"/>
  <c r="J25" i="3" s="1"/>
  <c r="I26" i="3"/>
  <c r="J26" i="3" s="1"/>
  <c r="J7" i="3"/>
  <c r="I8" i="2"/>
  <c r="J8" i="2" s="1"/>
  <c r="E8" i="7" s="1"/>
  <c r="I9" i="2"/>
  <c r="J9" i="2" s="1"/>
  <c r="E9" i="7" s="1"/>
  <c r="I10" i="2"/>
  <c r="J10" i="2" s="1"/>
  <c r="E10" i="7" s="1"/>
  <c r="I11" i="2"/>
  <c r="J11" i="2" s="1"/>
  <c r="E11" i="7" s="1"/>
  <c r="I12" i="2"/>
  <c r="J12" i="2" s="1"/>
  <c r="E12" i="7" s="1"/>
  <c r="I13" i="2"/>
  <c r="J13" i="2" s="1"/>
  <c r="E13" i="7" s="1"/>
  <c r="I14" i="2"/>
  <c r="J14" i="2" s="1"/>
  <c r="E14" i="7" s="1"/>
  <c r="I15" i="2"/>
  <c r="J15" i="2" s="1"/>
  <c r="E15" i="7" s="1"/>
  <c r="I16" i="2"/>
  <c r="J16" i="2" s="1"/>
  <c r="E16" i="7" s="1"/>
  <c r="I17" i="2"/>
  <c r="J17" i="2" s="1"/>
  <c r="E17" i="7" s="1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C9" i="6"/>
  <c r="B9" i="6"/>
  <c r="C8" i="6"/>
  <c r="B8" i="6"/>
  <c r="C7" i="6"/>
  <c r="B7" i="6"/>
  <c r="I8" i="1"/>
  <c r="J8" i="1" s="1"/>
  <c r="D8" i="7" s="1"/>
  <c r="I9" i="1"/>
  <c r="J9" i="1" s="1"/>
  <c r="D9" i="7" s="1"/>
  <c r="I10" i="1"/>
  <c r="J10" i="1" s="1"/>
  <c r="D10" i="7" s="1"/>
  <c r="I11" i="1"/>
  <c r="J11" i="1" s="1"/>
  <c r="D11" i="7" s="1"/>
  <c r="I12" i="1"/>
  <c r="J12" i="1" s="1"/>
  <c r="D12" i="7" s="1"/>
  <c r="I13" i="1"/>
  <c r="J13" i="1" s="1"/>
  <c r="D13" i="7" s="1"/>
  <c r="I14" i="1"/>
  <c r="J14" i="1" s="1"/>
  <c r="D14" i="7" s="1"/>
  <c r="I15" i="1"/>
  <c r="J15" i="1" s="1"/>
  <c r="D15" i="7" s="1"/>
  <c r="I16" i="1"/>
  <c r="J16" i="1" s="1"/>
  <c r="D16" i="7" s="1"/>
  <c r="I17" i="1"/>
  <c r="J17" i="1"/>
  <c r="D17" i="7" s="1"/>
  <c r="B8" i="7"/>
  <c r="C8" i="7"/>
  <c r="B9" i="7"/>
  <c r="C9" i="7"/>
  <c r="B10" i="7"/>
  <c r="C10" i="7"/>
  <c r="C11" i="7"/>
  <c r="B12" i="7"/>
  <c r="C12" i="7"/>
  <c r="B13" i="7"/>
  <c r="C13" i="7"/>
  <c r="B14" i="7"/>
  <c r="C14" i="7"/>
  <c r="B15" i="7"/>
  <c r="C15" i="7"/>
  <c r="F15" i="7"/>
  <c r="B16" i="7"/>
  <c r="C16" i="7"/>
  <c r="B17" i="7"/>
  <c r="C17" i="7"/>
  <c r="F17" i="7"/>
  <c r="F7" i="7"/>
  <c r="C7" i="7"/>
  <c r="B7" i="7"/>
  <c r="I7" i="3"/>
  <c r="I7" i="6"/>
  <c r="J7" i="6" s="1"/>
  <c r="H7" i="7" s="1"/>
  <c r="I7" i="2"/>
  <c r="J7" i="2" s="1"/>
  <c r="E7" i="7" s="1"/>
  <c r="I7" i="1"/>
  <c r="J7" i="1" s="1"/>
  <c r="D7" i="7" s="1"/>
  <c r="K13" i="7" l="1"/>
  <c r="K17" i="7"/>
  <c r="K16" i="7"/>
  <c r="K9" i="7"/>
  <c r="K11" i="7"/>
  <c r="K15" i="7"/>
  <c r="K8" i="7"/>
  <c r="K14" i="7"/>
  <c r="K12" i="7"/>
  <c r="K10" i="7"/>
  <c r="K7" i="7"/>
</calcChain>
</file>

<file path=xl/sharedStrings.xml><?xml version="1.0" encoding="utf-8"?>
<sst xmlns="http://schemas.openxmlformats.org/spreadsheetml/2006/main" count="108" uniqueCount="61">
  <si>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</si>
  <si>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</si>
  <si>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</si>
  <si>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</si>
  <si>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</si>
  <si>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</si>
  <si>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</si>
  <si>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</si>
  <si>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</si>
  <si>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</si>
  <si>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</si>
  <si>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</si>
  <si>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</si>
  <si>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</si>
  <si>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</si>
  <si>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</si>
  <si>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</si>
  <si>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</si>
  <si>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ELEKTRO FAKULTAS TEKNIN UNIVERSITAS PAKUAN</t>
  </si>
  <si>
    <t>PRODI ELEKTRO FAKULTAS TEKNIK UNIVERSITAS PAKUAN</t>
  </si>
  <si>
    <t>Tugas (12,5%)</t>
  </si>
  <si>
    <t>Presentasi (5%)</t>
  </si>
  <si>
    <t>Praktikum (0%)</t>
  </si>
  <si>
    <t>Keaktifan (3,75%)</t>
  </si>
  <si>
    <t>Sikap (3,75%)</t>
  </si>
  <si>
    <t>UTS (35%)</t>
  </si>
  <si>
    <t>UAS (40%)</t>
  </si>
  <si>
    <t>REKAPITULASI NILAI AKHIR TEORI MEDAN LANJUT</t>
  </si>
  <si>
    <t>SEMESTER GENAP TAHUN AJAR 2023/2024</t>
  </si>
  <si>
    <t>PENILAIAN SIKAP : TEORI MEDAN LANJUT</t>
  </si>
  <si>
    <t>PENILAIAN KEAKTIFAN : TEORI MEDAN LANJUT</t>
  </si>
  <si>
    <t>PENILAIAN KINERJA PRAKTIKUM : TEORI MEDAN LANJUT</t>
  </si>
  <si>
    <t>PENILAIAN PRESENTASI : TEORI MEDAN LANJUT</t>
  </si>
  <si>
    <t>PENILAIAN PRODUK : TEORI MEDAN LANJUT</t>
  </si>
  <si>
    <t>AHMAD SODIKIN</t>
  </si>
  <si>
    <t>FAZA ARDIANSYAH</t>
  </si>
  <si>
    <t>ISRA AMALIA SAIDA</t>
  </si>
  <si>
    <t>WAHYU DWI REFANSYAH</t>
  </si>
  <si>
    <t>KHAIRUNISA NURJANAH</t>
  </si>
  <si>
    <t>ILHAM ARDIANSYAH</t>
  </si>
  <si>
    <t>DEDE PUTRA EFENDI</t>
  </si>
  <si>
    <t>IKHSAN SIDDIQ ZULFIKAR</t>
  </si>
  <si>
    <t>ADRYAN DIPANGESTU RAMADHAN</t>
  </si>
  <si>
    <t>M JABBAR RIVAI</t>
  </si>
  <si>
    <t>AHMAD ARDIANSYAH ARIFUDDIN</t>
  </si>
  <si>
    <r>
      <rPr>
        <sz val="8"/>
        <color rgb="FF000000"/>
        <rFont val="Lucida Sans Unicode"/>
        <family val="2"/>
      </rPr>
      <t>054121004</t>
    </r>
  </si>
  <si>
    <r>
      <rPr>
        <sz val="8"/>
        <color rgb="FF000000"/>
        <rFont val="Lucida Sans Unicode"/>
        <family val="2"/>
      </rPr>
      <t>054121012</t>
    </r>
  </si>
  <si>
    <r>
      <rPr>
        <sz val="8"/>
        <color rgb="FF000000"/>
        <rFont val="Lucida Sans Unicode"/>
        <family val="2"/>
      </rPr>
      <t>054121015</t>
    </r>
  </si>
  <si>
    <r>
      <rPr>
        <sz val="8"/>
        <color rgb="FF000000"/>
        <rFont val="Lucida Sans Unicode"/>
        <family val="2"/>
      </rPr>
      <t>054121023</t>
    </r>
  </si>
  <si>
    <r>
      <rPr>
        <sz val="8"/>
        <color rgb="FF000000"/>
        <rFont val="Lucida Sans Unicode"/>
        <family val="2"/>
      </rPr>
      <t>054121028</t>
    </r>
  </si>
  <si>
    <r>
      <rPr>
        <sz val="8"/>
        <color rgb="FF000000"/>
        <rFont val="Lucida Sans Unicode"/>
        <family val="2"/>
      </rPr>
      <t>054121029</t>
    </r>
  </si>
  <si>
    <r>
      <rPr>
        <sz val="8"/>
        <color rgb="FF000000"/>
        <rFont val="Lucida Sans Unicode"/>
        <family val="2"/>
      </rPr>
      <t>054121030</t>
    </r>
  </si>
  <si>
    <r>
      <rPr>
        <sz val="8"/>
        <color rgb="FF000000"/>
        <rFont val="Lucida Sans Unicode"/>
        <family val="2"/>
      </rPr>
      <t>054121031</t>
    </r>
  </si>
  <si>
    <r>
      <rPr>
        <sz val="8"/>
        <color rgb="FF000000"/>
        <rFont val="Lucida Sans Unicode"/>
        <family val="2"/>
      </rPr>
      <t>054118021</t>
    </r>
  </si>
  <si>
    <r>
      <rPr>
        <sz val="8"/>
        <color rgb="FF000000"/>
        <rFont val="Lucida Sans Unicode"/>
        <family val="2"/>
      </rPr>
      <t>054119044</t>
    </r>
  </si>
  <si>
    <r>
      <rPr>
        <sz val="8"/>
        <color rgb="FF000000"/>
        <rFont val="Lucida Sans Unicode"/>
        <family val="2"/>
      </rPr>
      <t>054120018</t>
    </r>
  </si>
  <si>
    <t>76-100</t>
  </si>
  <si>
    <t>66-75</t>
  </si>
  <si>
    <t>56-66</t>
  </si>
  <si>
    <t>46-55</t>
  </si>
  <si>
    <t>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</si>
</sst>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Lucida Sans Unicode"/>
      <family val="2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J26"/>
  <sheetViews>
    <sheetView zoomScaleNormal="100" workbookViewId="0">
      <selection activeCell="B17" sqref="B17"/>
    </sheetView>
  </sheetViews>
  <sheetFormatPr defaultRowHeight="14.4" x14ac:dyDescent="0.3"/>
  <cols>
    <col min="1" max="1" width="4.88671875" style="1" customWidth="1"/>
    <col min="2" max="2" width="30.6640625" customWidth="1"/>
    <col min="3" max="3" width="10.6640625" customWidth="1"/>
    <col min="4" max="8" width="5.5546875" customWidth="1"/>
  </cols>
  <sheetData>
    <row r="1" spans="1:10" x14ac:dyDescent="0.3">
      <c r="A1" s="15" t="s">
        <v>33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">
      <c r="A3" s="15" t="s">
        <v>28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x14ac:dyDescent="0.3">
      <c r="A5" s="14" t="s">
        <v>0</v>
      </c>
      <c r="B5" s="14" t="s">
        <v>1</v>
      </c>
      <c r="C5" s="14" t="s">
        <v>2</v>
      </c>
      <c r="D5" s="16" t="s">
        <v>17</v>
      </c>
      <c r="E5" s="17"/>
      <c r="F5" s="17"/>
      <c r="G5" s="17"/>
      <c r="H5" s="18"/>
      <c r="I5" s="14" t="s">
        <v>3</v>
      </c>
      <c r="J5" s="14" t="s">
        <v>4</v>
      </c>
    </row>
    <row r="6" spans="1:10" x14ac:dyDescent="0.3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14"/>
      <c r="J6" s="14"/>
    </row>
    <row r="7" spans="1:10" ht="14.4" customHeight="1" x14ac:dyDescent="0.3">
      <c r="A7" s="4">
        <v>1</v>
      </c>
      <c r="B7" s="2" t="s">
        <v>34</v>
      </c>
      <c r="C7" s="11" t="s">
        <v>45</v>
      </c>
      <c r="D7" s="12">
        <v>80</v>
      </c>
      <c r="E7" s="12">
        <v>80</v>
      </c>
      <c r="F7" s="12">
        <v>75</v>
      </c>
      <c r="G7" s="4">
        <v>0</v>
      </c>
      <c r="H7" s="12">
        <v>80</v>
      </c>
      <c r="I7" s="4">
        <f>SUM(D7:H7)</f>
        <v>315</v>
      </c>
      <c r="J7" s="4">
        <f>I7/4</f>
        <v>78.75</v>
      </c>
    </row>
    <row r="8" spans="1:10" ht="15.6" x14ac:dyDescent="0.3">
      <c r="A8" s="4">
        <v>2</v>
      </c>
      <c r="B8" s="2" t="s">
        <v>35</v>
      </c>
      <c r="C8" s="11" t="s">
        <v>46</v>
      </c>
      <c r="D8" s="4">
        <v>80</v>
      </c>
      <c r="E8" s="4">
        <v>80</v>
      </c>
      <c r="F8" s="12">
        <v>75</v>
      </c>
      <c r="G8" s="4">
        <v>0</v>
      </c>
      <c r="H8" s="4">
        <v>80</v>
      </c>
      <c r="I8" s="4">
        <f t="shared" ref="I8:I17" si="0">SUM(D8:H8)</f>
        <v>315</v>
      </c>
      <c r="J8" s="4">
        <f t="shared" ref="J8:J17" si="1">I8/4</f>
        <v>78.75</v>
      </c>
    </row>
    <row r="9" spans="1:10" ht="15.6" x14ac:dyDescent="0.3">
      <c r="A9" s="4">
        <v>3</v>
      </c>
      <c r="B9" s="2" t="s">
        <v>36</v>
      </c>
      <c r="C9" s="11" t="s">
        <v>47</v>
      </c>
      <c r="D9" s="4">
        <v>80</v>
      </c>
      <c r="E9" s="4">
        <v>80</v>
      </c>
      <c r="F9" s="12">
        <v>75</v>
      </c>
      <c r="G9" s="4">
        <v>0</v>
      </c>
      <c r="H9" s="4">
        <v>70</v>
      </c>
      <c r="I9" s="4">
        <f t="shared" si="0"/>
        <v>305</v>
      </c>
      <c r="J9" s="4">
        <f t="shared" si="1"/>
        <v>76.25</v>
      </c>
    </row>
    <row r="10" spans="1:10" ht="15.6" x14ac:dyDescent="0.3">
      <c r="A10" s="4">
        <v>4</v>
      </c>
      <c r="B10" s="2" t="s">
        <v>37</v>
      </c>
      <c r="C10" s="11" t="s">
        <v>48</v>
      </c>
      <c r="D10" s="4">
        <v>80</v>
      </c>
      <c r="E10" s="4">
        <v>70</v>
      </c>
      <c r="F10" s="12">
        <v>60</v>
      </c>
      <c r="G10" s="4">
        <v>0</v>
      </c>
      <c r="H10" s="4">
        <v>70</v>
      </c>
      <c r="I10" s="4">
        <f t="shared" si="0"/>
        <v>280</v>
      </c>
      <c r="J10" s="4">
        <f t="shared" si="1"/>
        <v>70</v>
      </c>
    </row>
    <row r="11" spans="1:10" ht="15.6" x14ac:dyDescent="0.3">
      <c r="A11" s="4">
        <v>5</v>
      </c>
      <c r="B11" s="2" t="s">
        <v>38</v>
      </c>
      <c r="C11" s="11" t="s">
        <v>49</v>
      </c>
      <c r="D11" s="12">
        <v>80</v>
      </c>
      <c r="E11" s="12">
        <v>70</v>
      </c>
      <c r="F11" s="12">
        <v>75</v>
      </c>
      <c r="G11" s="4">
        <v>0</v>
      </c>
      <c r="H11" s="12">
        <v>80</v>
      </c>
      <c r="I11" s="4">
        <f t="shared" si="0"/>
        <v>305</v>
      </c>
      <c r="J11" s="4">
        <f t="shared" si="1"/>
        <v>76.25</v>
      </c>
    </row>
    <row r="12" spans="1:10" ht="15.6" x14ac:dyDescent="0.3">
      <c r="A12" s="4">
        <v>6</v>
      </c>
      <c r="B12" s="2" t="s">
        <v>39</v>
      </c>
      <c r="C12" s="11" t="s">
        <v>50</v>
      </c>
      <c r="D12" s="4">
        <v>80</v>
      </c>
      <c r="E12" s="4">
        <v>80</v>
      </c>
      <c r="F12" s="12">
        <v>75</v>
      </c>
      <c r="G12" s="4">
        <v>0</v>
      </c>
      <c r="H12" s="4">
        <v>80</v>
      </c>
      <c r="I12" s="4">
        <f t="shared" si="0"/>
        <v>315</v>
      </c>
      <c r="J12" s="4">
        <f t="shared" si="1"/>
        <v>78.75</v>
      </c>
    </row>
    <row r="13" spans="1:10" ht="15.6" x14ac:dyDescent="0.3">
      <c r="A13" s="4">
        <v>7</v>
      </c>
      <c r="B13" s="2" t="s">
        <v>40</v>
      </c>
      <c r="C13" s="11" t="s">
        <v>51</v>
      </c>
      <c r="D13" s="4">
        <v>80</v>
      </c>
      <c r="E13" s="4">
        <v>80</v>
      </c>
      <c r="F13" s="12">
        <v>75</v>
      </c>
      <c r="G13" s="4">
        <v>0</v>
      </c>
      <c r="H13" s="4">
        <v>80</v>
      </c>
      <c r="I13" s="4">
        <f t="shared" si="0"/>
        <v>315</v>
      </c>
      <c r="J13" s="4">
        <f t="shared" si="1"/>
        <v>78.75</v>
      </c>
    </row>
    <row r="14" spans="1:10" ht="15.6" x14ac:dyDescent="0.3">
      <c r="A14" s="4">
        <v>8</v>
      </c>
      <c r="B14" s="2" t="s">
        <v>41</v>
      </c>
      <c r="C14" s="11" t="s">
        <v>52</v>
      </c>
      <c r="D14" s="4">
        <v>80</v>
      </c>
      <c r="E14" s="4">
        <v>80</v>
      </c>
      <c r="F14" s="12">
        <v>75</v>
      </c>
      <c r="G14" s="4">
        <v>0</v>
      </c>
      <c r="H14" s="4">
        <v>80</v>
      </c>
      <c r="I14" s="4">
        <f t="shared" si="0"/>
        <v>315</v>
      </c>
      <c r="J14" s="4">
        <f t="shared" si="1"/>
        <v>78.75</v>
      </c>
    </row>
    <row r="15" spans="1:10" x14ac:dyDescent="0.3">
      <c r="A15" s="4">
        <v>9</v>
      </c>
      <c r="B15" s="2" t="s">
        <v>42</v>
      </c>
      <c r="C15" s="11" t="s">
        <v>53</v>
      </c>
      <c r="D15" s="4">
        <v>0</v>
      </c>
      <c r="E15" s="4">
        <v>70</v>
      </c>
      <c r="F15" s="4">
        <v>60</v>
      </c>
      <c r="G15" s="4">
        <v>0</v>
      </c>
      <c r="H15" s="4">
        <v>70</v>
      </c>
      <c r="I15" s="4">
        <f t="shared" si="0"/>
        <v>200</v>
      </c>
      <c r="J15" s="4">
        <f t="shared" si="1"/>
        <v>50</v>
      </c>
    </row>
    <row r="16" spans="1:10" x14ac:dyDescent="0.3">
      <c r="A16" s="4">
        <v>10</v>
      </c>
      <c r="B16" s="2" t="s">
        <v>43</v>
      </c>
      <c r="C16" s="11" t="s">
        <v>54</v>
      </c>
      <c r="D16" s="4">
        <v>80</v>
      </c>
      <c r="E16" s="4">
        <v>70</v>
      </c>
      <c r="F16" s="4">
        <v>75</v>
      </c>
      <c r="G16" s="4">
        <v>0</v>
      </c>
      <c r="H16" s="4">
        <v>80</v>
      </c>
      <c r="I16" s="4">
        <f t="shared" si="0"/>
        <v>305</v>
      </c>
      <c r="J16" s="4">
        <f t="shared" si="1"/>
        <v>76.25</v>
      </c>
    </row>
    <row r="17" spans="1:10" x14ac:dyDescent="0.3">
      <c r="A17" s="4">
        <v>11</v>
      </c>
      <c r="B17" s="2" t="s">
        <v>44</v>
      </c>
      <c r="C17" s="11" t="s">
        <v>55</v>
      </c>
      <c r="D17" s="4">
        <v>0</v>
      </c>
      <c r="E17" s="4">
        <v>0</v>
      </c>
      <c r="F17" s="4">
        <v>69</v>
      </c>
      <c r="G17" s="4">
        <v>0</v>
      </c>
      <c r="H17" s="4">
        <v>80</v>
      </c>
      <c r="I17" s="4">
        <f t="shared" si="0"/>
        <v>149</v>
      </c>
      <c r="J17" s="4">
        <f t="shared" si="1"/>
        <v>37.25</v>
      </c>
    </row>
    <row r="18" spans="1:10" x14ac:dyDescent="0.3">
      <c r="A18" s="4"/>
      <c r="B18" s="2"/>
      <c r="C18" s="9"/>
      <c r="D18" s="2"/>
      <c r="E18" s="2"/>
      <c r="F18" s="2"/>
      <c r="G18" s="2"/>
      <c r="H18" s="2"/>
      <c r="I18" s="4"/>
      <c r="J18" s="4"/>
    </row>
    <row r="19" spans="1:10" x14ac:dyDescent="0.3">
      <c r="A19" s="4"/>
      <c r="B19" s="2"/>
      <c r="C19" s="9"/>
      <c r="D19" s="2"/>
      <c r="E19" s="2"/>
      <c r="F19" s="2"/>
      <c r="G19" s="2"/>
      <c r="H19" s="2"/>
      <c r="I19" s="4"/>
      <c r="J19" s="4"/>
    </row>
    <row r="20" spans="1:10" x14ac:dyDescent="0.3">
      <c r="A20" s="4"/>
      <c r="B20" s="2"/>
      <c r="C20" s="9"/>
      <c r="D20" s="2"/>
      <c r="E20" s="2"/>
      <c r="F20" s="2"/>
      <c r="G20" s="2"/>
      <c r="H20" s="2"/>
      <c r="I20" s="4"/>
      <c r="J20" s="4"/>
    </row>
    <row r="21" spans="1:10" x14ac:dyDescent="0.3">
      <c r="A21" s="4"/>
      <c r="B21" s="2"/>
      <c r="C21" s="9"/>
      <c r="D21" s="2"/>
      <c r="E21" s="2"/>
      <c r="F21" s="2"/>
      <c r="G21" s="2"/>
      <c r="H21" s="2"/>
      <c r="I21" s="4"/>
      <c r="J21" s="4"/>
    </row>
    <row r="22" spans="1:10" x14ac:dyDescent="0.3">
      <c r="A22" s="4"/>
      <c r="B22" s="2"/>
      <c r="C22" s="9"/>
      <c r="D22" s="2"/>
      <c r="E22" s="2"/>
      <c r="F22" s="2"/>
      <c r="G22" s="2"/>
      <c r="H22" s="2"/>
      <c r="I22" s="4"/>
      <c r="J22" s="4"/>
    </row>
    <row r="23" spans="1:10" x14ac:dyDescent="0.3">
      <c r="A23" s="4"/>
      <c r="B23" s="2"/>
      <c r="C23" s="9"/>
      <c r="D23" s="2"/>
      <c r="E23" s="2"/>
      <c r="F23" s="2"/>
      <c r="G23" s="2"/>
      <c r="H23" s="2"/>
      <c r="I23" s="4"/>
      <c r="J23" s="4"/>
    </row>
    <row r="24" spans="1:10" x14ac:dyDescent="0.3">
      <c r="A24" s="4"/>
      <c r="B24" s="2"/>
      <c r="C24" s="9"/>
      <c r="D24" s="2"/>
      <c r="E24" s="2"/>
      <c r="F24" s="2"/>
      <c r="G24" s="2"/>
      <c r="H24" s="2"/>
      <c r="I24" s="4"/>
      <c r="J24" s="4"/>
    </row>
    <row r="25" spans="1:10" x14ac:dyDescent="0.3">
      <c r="A25" s="4"/>
      <c r="B25" s="2"/>
      <c r="C25" s="9"/>
      <c r="D25" s="2"/>
      <c r="E25" s="2"/>
      <c r="F25" s="2"/>
      <c r="G25" s="2"/>
      <c r="H25" s="2"/>
      <c r="I25" s="4"/>
      <c r="J25" s="4"/>
    </row>
    <row r="26" spans="1:10" x14ac:dyDescent="0.3">
      <c r="A26" s="4"/>
      <c r="B26" s="2"/>
      <c r="C26" s="9"/>
      <c r="D26" s="2"/>
      <c r="E26" s="2"/>
      <c r="F26" s="2"/>
      <c r="G26" s="2"/>
      <c r="H26" s="2"/>
      <c r="I26" s="4"/>
      <c r="J26" s="4"/>
    </row>
  </sheetData>
  <mergeCells count="9">
    <mergeCell ref="I5:I6"/>
    <mergeCell ref="J5:J6"/>
    <mergeCell ref="A1:J1"/>
    <mergeCell ref="A2:J2"/>
    <mergeCell ref="A3:J3"/>
    <mergeCell ref="D5:H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26"/>
  <sheetViews>
    <sheetView zoomScaleNormal="100" workbookViewId="0">
      <selection activeCell="B17" sqref="B17"/>
    </sheetView>
  </sheetViews>
  <sheetFormatPr defaultRowHeight="14.4" x14ac:dyDescent="0.3"/>
  <cols>
    <col min="1" max="1" width="5.5546875" style="1" customWidth="1"/>
    <col min="2" max="2" width="27.5546875" customWidth="1"/>
    <col min="3" max="3" width="13.44140625" customWidth="1"/>
    <col min="4" max="8" width="5.5546875" customWidth="1"/>
  </cols>
  <sheetData>
    <row r="1" spans="1:10" x14ac:dyDescent="0.3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">
      <c r="A3" s="15" t="s">
        <v>28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x14ac:dyDescent="0.3">
      <c r="A5" s="14" t="s">
        <v>0</v>
      </c>
      <c r="B5" s="14" t="s">
        <v>1</v>
      </c>
      <c r="C5" s="14" t="s">
        <v>2</v>
      </c>
      <c r="D5" s="16" t="s">
        <v>17</v>
      </c>
      <c r="E5" s="17"/>
      <c r="F5" s="17"/>
      <c r="G5" s="17"/>
      <c r="H5" s="18"/>
      <c r="I5" s="14" t="s">
        <v>3</v>
      </c>
      <c r="J5" s="14" t="s">
        <v>4</v>
      </c>
    </row>
    <row r="6" spans="1:10" x14ac:dyDescent="0.3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14"/>
      <c r="J6" s="14"/>
    </row>
    <row r="7" spans="1:10" ht="15.6" x14ac:dyDescent="0.3">
      <c r="A7" s="4">
        <v>1</v>
      </c>
      <c r="B7" s="2" t="str">
        <f>Tugas!B7</f>
        <v>AHMAD SODIKIN</v>
      </c>
      <c r="C7" s="2" t="str">
        <f>Tugas!C7</f>
        <v>054121004</v>
      </c>
      <c r="D7">
        <v>0</v>
      </c>
      <c r="E7" s="13">
        <v>80</v>
      </c>
      <c r="F7" s="13">
        <v>0</v>
      </c>
      <c r="G7" s="4">
        <v>80</v>
      </c>
      <c r="H7" s="4">
        <v>0</v>
      </c>
      <c r="I7" s="4">
        <f>SUM(D7:H7)</f>
        <v>160</v>
      </c>
      <c r="J7" s="4">
        <f>I7/2</f>
        <v>80</v>
      </c>
    </row>
    <row r="8" spans="1:10" ht="15.6" x14ac:dyDescent="0.3">
      <c r="A8" s="4">
        <v>2</v>
      </c>
      <c r="B8" s="2" t="str">
        <f>Tugas!B8</f>
        <v>FAZA ARDIANSYAH</v>
      </c>
      <c r="C8" s="2" t="str">
        <f>Tugas!C8</f>
        <v>054121012</v>
      </c>
      <c r="D8">
        <v>0</v>
      </c>
      <c r="E8" s="13">
        <v>80</v>
      </c>
      <c r="F8" s="13">
        <v>0</v>
      </c>
      <c r="G8" s="4">
        <v>80</v>
      </c>
      <c r="H8" s="4">
        <v>0</v>
      </c>
      <c r="I8" s="4">
        <f>SUM(D8:H8)</f>
        <v>160</v>
      </c>
      <c r="J8" s="4">
        <f t="shared" ref="J8:J17" si="0">I8/2</f>
        <v>80</v>
      </c>
    </row>
    <row r="9" spans="1:10" ht="15.6" x14ac:dyDescent="0.3">
      <c r="A9" s="4">
        <v>3</v>
      </c>
      <c r="B9" s="2" t="str">
        <f>Tugas!B9</f>
        <v>ISRA AMALIA SAIDA</v>
      </c>
      <c r="C9" s="2" t="str">
        <f>Tugas!C9</f>
        <v>054121015</v>
      </c>
      <c r="D9">
        <v>0</v>
      </c>
      <c r="E9" s="13">
        <v>70</v>
      </c>
      <c r="F9" s="13">
        <v>0</v>
      </c>
      <c r="G9" s="4">
        <v>80</v>
      </c>
      <c r="H9" s="4">
        <v>0</v>
      </c>
      <c r="I9" s="4">
        <f t="shared" ref="I9:I17" si="1">SUM(D9:H9)</f>
        <v>150</v>
      </c>
      <c r="J9" s="4">
        <f t="shared" si="0"/>
        <v>75</v>
      </c>
    </row>
    <row r="10" spans="1:10" ht="15.6" x14ac:dyDescent="0.3">
      <c r="A10" s="4">
        <v>4</v>
      </c>
      <c r="B10" s="2" t="str">
        <f>Tugas!B10</f>
        <v>WAHYU DWI REFANSYAH</v>
      </c>
      <c r="C10" s="2" t="str">
        <f>Tugas!C10</f>
        <v>054121023</v>
      </c>
      <c r="D10">
        <v>0</v>
      </c>
      <c r="E10" s="13">
        <v>70</v>
      </c>
      <c r="F10" s="13">
        <v>0</v>
      </c>
      <c r="G10" s="4">
        <v>80</v>
      </c>
      <c r="H10" s="4">
        <v>0</v>
      </c>
      <c r="I10" s="4">
        <f t="shared" si="1"/>
        <v>150</v>
      </c>
      <c r="J10" s="4">
        <f t="shared" si="0"/>
        <v>75</v>
      </c>
    </row>
    <row r="11" spans="1:10" ht="15.6" x14ac:dyDescent="0.3">
      <c r="A11" s="4">
        <v>5</v>
      </c>
      <c r="B11" s="2" t="str">
        <f>Tugas!B11</f>
        <v>KHAIRUNISA NURJANAH</v>
      </c>
      <c r="C11" s="2" t="str">
        <f>Tugas!C11</f>
        <v>054121028</v>
      </c>
      <c r="D11">
        <v>0</v>
      </c>
      <c r="E11" s="13">
        <v>70</v>
      </c>
      <c r="F11" s="13">
        <v>0</v>
      </c>
      <c r="G11" s="4">
        <v>80</v>
      </c>
      <c r="H11" s="4">
        <v>0</v>
      </c>
      <c r="I11" s="4">
        <f t="shared" si="1"/>
        <v>150</v>
      </c>
      <c r="J11" s="4">
        <f t="shared" si="0"/>
        <v>75</v>
      </c>
    </row>
    <row r="12" spans="1:10" ht="15.6" x14ac:dyDescent="0.3">
      <c r="A12" s="4">
        <v>6</v>
      </c>
      <c r="B12" s="2" t="str">
        <f>Tugas!B12</f>
        <v>ILHAM ARDIANSYAH</v>
      </c>
      <c r="C12" s="2" t="str">
        <f>Tugas!C12</f>
        <v>054121029</v>
      </c>
      <c r="D12">
        <v>0</v>
      </c>
      <c r="E12" s="13">
        <v>80</v>
      </c>
      <c r="F12" s="13">
        <v>0</v>
      </c>
      <c r="G12" s="4">
        <v>80</v>
      </c>
      <c r="H12" s="4">
        <v>0</v>
      </c>
      <c r="I12" s="4">
        <f t="shared" si="1"/>
        <v>160</v>
      </c>
      <c r="J12" s="4">
        <f t="shared" si="0"/>
        <v>80</v>
      </c>
    </row>
    <row r="13" spans="1:10" ht="15.6" x14ac:dyDescent="0.3">
      <c r="A13" s="4">
        <v>7</v>
      </c>
      <c r="B13" s="2" t="str">
        <f>Tugas!B13</f>
        <v>DEDE PUTRA EFENDI</v>
      </c>
      <c r="C13" s="2" t="str">
        <f>Tugas!C13</f>
        <v>054121030</v>
      </c>
      <c r="D13">
        <v>0</v>
      </c>
      <c r="E13" s="13">
        <v>80</v>
      </c>
      <c r="F13" s="13">
        <v>0</v>
      </c>
      <c r="G13" s="4">
        <v>80</v>
      </c>
      <c r="H13" s="4">
        <v>0</v>
      </c>
      <c r="I13" s="4">
        <f t="shared" si="1"/>
        <v>160</v>
      </c>
      <c r="J13" s="4">
        <f t="shared" si="0"/>
        <v>80</v>
      </c>
    </row>
    <row r="14" spans="1:10" ht="15.6" x14ac:dyDescent="0.3">
      <c r="A14" s="4">
        <v>8</v>
      </c>
      <c r="B14" s="2" t="str">
        <f>Tugas!B14</f>
        <v>IKHSAN SIDDIQ ZULFIKAR</v>
      </c>
      <c r="C14" s="2" t="str">
        <f>Tugas!C14</f>
        <v>054121031</v>
      </c>
      <c r="D14">
        <v>0</v>
      </c>
      <c r="E14" s="13">
        <v>80</v>
      </c>
      <c r="F14" s="13">
        <v>0</v>
      </c>
      <c r="G14" s="4">
        <v>80</v>
      </c>
      <c r="H14" s="4">
        <v>0</v>
      </c>
      <c r="I14" s="4">
        <f t="shared" si="1"/>
        <v>160</v>
      </c>
      <c r="J14" s="4">
        <f t="shared" si="0"/>
        <v>80</v>
      </c>
    </row>
    <row r="15" spans="1:10" ht="15.6" x14ac:dyDescent="0.3">
      <c r="A15" s="4">
        <v>9</v>
      </c>
      <c r="B15" s="2" t="str">
        <f>Tugas!B15</f>
        <v>ADRYAN DIPANGESTU RAMADHAN</v>
      </c>
      <c r="C15" s="2" t="str">
        <f>Tugas!C15</f>
        <v>054118021</v>
      </c>
      <c r="D15">
        <v>0</v>
      </c>
      <c r="E15" s="13">
        <v>70</v>
      </c>
      <c r="F15" s="13">
        <v>0</v>
      </c>
      <c r="G15" s="4">
        <v>80</v>
      </c>
      <c r="H15" s="4">
        <v>0</v>
      </c>
      <c r="I15" s="4">
        <f t="shared" si="1"/>
        <v>150</v>
      </c>
      <c r="J15" s="4">
        <f t="shared" si="0"/>
        <v>75</v>
      </c>
    </row>
    <row r="16" spans="1:10" ht="15.6" x14ac:dyDescent="0.3">
      <c r="A16" s="4">
        <v>10</v>
      </c>
      <c r="B16" s="2" t="str">
        <f>Tugas!B16</f>
        <v>M JABBAR RIVAI</v>
      </c>
      <c r="C16" s="2" t="str">
        <f>Tugas!C16</f>
        <v>054119044</v>
      </c>
      <c r="D16">
        <v>0</v>
      </c>
      <c r="E16" s="13">
        <v>80</v>
      </c>
      <c r="F16" s="13">
        <v>0</v>
      </c>
      <c r="G16" s="4">
        <v>80</v>
      </c>
      <c r="H16" s="4">
        <v>0</v>
      </c>
      <c r="I16" s="4">
        <f t="shared" si="1"/>
        <v>160</v>
      </c>
      <c r="J16" s="4">
        <f t="shared" si="0"/>
        <v>80</v>
      </c>
    </row>
    <row r="17" spans="1:10" ht="15.6" x14ac:dyDescent="0.3">
      <c r="A17" s="4">
        <v>11</v>
      </c>
      <c r="B17" s="2" t="str">
        <f>Tugas!B17</f>
        <v>AHMAD ARDIANSYAH ARIFUDDIN</v>
      </c>
      <c r="C17" s="2" t="str">
        <f>Tugas!C17</f>
        <v>054120018</v>
      </c>
      <c r="D17">
        <v>0</v>
      </c>
      <c r="E17" s="13">
        <v>70</v>
      </c>
      <c r="F17" s="13">
        <v>0</v>
      </c>
      <c r="G17" s="4">
        <v>0</v>
      </c>
      <c r="H17" s="4">
        <v>0</v>
      </c>
      <c r="I17" s="4">
        <f t="shared" si="1"/>
        <v>70</v>
      </c>
      <c r="J17" s="4">
        <f t="shared" si="0"/>
        <v>35</v>
      </c>
    </row>
    <row r="18" spans="1:10" x14ac:dyDescent="0.3">
      <c r="A18" s="4"/>
      <c r="B18" s="2"/>
      <c r="C18" s="2"/>
      <c r="D18" s="2"/>
      <c r="E18" s="2"/>
      <c r="F18" s="2"/>
      <c r="G18" s="2"/>
      <c r="H18" s="2"/>
      <c r="I18" s="4"/>
      <c r="J18" s="4"/>
    </row>
    <row r="19" spans="1:10" x14ac:dyDescent="0.3">
      <c r="A19" s="4"/>
      <c r="B19" s="2"/>
      <c r="C19" s="2"/>
      <c r="D19" s="2"/>
      <c r="E19" s="2"/>
      <c r="F19" s="2"/>
      <c r="G19" s="2"/>
      <c r="H19" s="2"/>
      <c r="I19" s="4"/>
      <c r="J19" s="4"/>
    </row>
    <row r="20" spans="1:10" x14ac:dyDescent="0.3">
      <c r="A20" s="4"/>
      <c r="B20" s="2"/>
      <c r="C20" s="2"/>
      <c r="D20" s="2"/>
      <c r="E20" s="2"/>
      <c r="F20" s="2"/>
      <c r="G20" s="2"/>
      <c r="H20" s="2"/>
      <c r="I20" s="4"/>
      <c r="J20" s="4"/>
    </row>
    <row r="21" spans="1:10" x14ac:dyDescent="0.3">
      <c r="A21" s="4"/>
      <c r="B21" s="2"/>
      <c r="C21" s="2"/>
      <c r="D21" s="2"/>
      <c r="E21" s="2"/>
      <c r="F21" s="2"/>
      <c r="G21" s="2"/>
      <c r="H21" s="2"/>
      <c r="I21" s="4"/>
      <c r="J21" s="4"/>
    </row>
    <row r="22" spans="1:10" x14ac:dyDescent="0.3">
      <c r="A22" s="4"/>
      <c r="B22" s="2"/>
      <c r="C22" s="2"/>
      <c r="D22" s="2"/>
      <c r="E22" s="2"/>
      <c r="F22" s="2"/>
      <c r="G22" s="2"/>
      <c r="H22" s="2"/>
      <c r="I22" s="4"/>
      <c r="J22" s="4"/>
    </row>
    <row r="23" spans="1:10" x14ac:dyDescent="0.3">
      <c r="A23" s="4"/>
      <c r="B23" s="2"/>
      <c r="C23" s="2"/>
      <c r="D23" s="2"/>
      <c r="E23" s="2"/>
      <c r="F23" s="2"/>
      <c r="G23" s="2"/>
      <c r="H23" s="2"/>
      <c r="I23" s="4"/>
      <c r="J23" s="4"/>
    </row>
    <row r="24" spans="1:10" x14ac:dyDescent="0.3">
      <c r="A24" s="4"/>
      <c r="B24" s="2"/>
      <c r="C24" s="2"/>
      <c r="D24" s="2"/>
      <c r="E24" s="2"/>
      <c r="F24" s="2"/>
      <c r="G24" s="2"/>
      <c r="H24" s="2"/>
      <c r="I24" s="4"/>
      <c r="J24" s="4"/>
    </row>
    <row r="25" spans="1:10" x14ac:dyDescent="0.3">
      <c r="A25" s="4"/>
      <c r="B25" s="2"/>
      <c r="C25" s="2"/>
      <c r="D25" s="2"/>
      <c r="E25" s="2"/>
      <c r="F25" s="2"/>
      <c r="G25" s="2"/>
      <c r="H25" s="2"/>
      <c r="I25" s="4"/>
      <c r="J25" s="4"/>
    </row>
    <row r="26" spans="1:10" x14ac:dyDescent="0.3">
      <c r="A26" s="4"/>
      <c r="B26" s="2"/>
      <c r="C26" s="2"/>
      <c r="D26" s="2"/>
      <c r="E26" s="2"/>
      <c r="F26" s="2"/>
      <c r="G26" s="2"/>
      <c r="H26" s="2"/>
      <c r="I26" s="4"/>
      <c r="J26" s="4"/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26"/>
  <sheetViews>
    <sheetView workbookViewId="0">
      <selection activeCell="A4" sqref="A4"/>
    </sheetView>
  </sheetViews>
  <sheetFormatPr defaultRowHeight="14.4" x14ac:dyDescent="0.3"/>
  <cols>
    <col min="1" max="1" width="5.5546875" style="1" customWidth="1"/>
    <col min="2" max="2" width="29.5546875" customWidth="1"/>
    <col min="3" max="3" width="15" customWidth="1"/>
    <col min="4" max="8" width="5.5546875" customWidth="1"/>
  </cols>
  <sheetData>
    <row r="1" spans="1:10" x14ac:dyDescent="0.3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">
      <c r="A3" s="15" t="s">
        <v>28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x14ac:dyDescent="0.3">
      <c r="A5" s="14" t="s">
        <v>0</v>
      </c>
      <c r="B5" s="14" t="s">
        <v>1</v>
      </c>
      <c r="C5" s="14" t="s">
        <v>2</v>
      </c>
      <c r="D5" s="14" t="s">
        <v>17</v>
      </c>
      <c r="E5" s="14"/>
      <c r="F5" s="14"/>
      <c r="G5" s="14"/>
      <c r="H5" s="14"/>
      <c r="I5" s="14" t="s">
        <v>3</v>
      </c>
      <c r="J5" s="14" t="s">
        <v>4</v>
      </c>
    </row>
    <row r="6" spans="1:10" x14ac:dyDescent="0.3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14"/>
      <c r="J6" s="14"/>
    </row>
    <row r="7" spans="1:10" ht="14.4" customHeight="1" x14ac:dyDescent="0.3">
      <c r="A7" s="4">
        <v>1</v>
      </c>
      <c r="B7" s="2" t="str">
        <f>Tugas!B7</f>
        <v>AHMAD SODIKIN</v>
      </c>
      <c r="C7" s="2" t="str">
        <f>Tugas!C7</f>
        <v>054121004</v>
      </c>
      <c r="D7" s="4"/>
      <c r="E7" s="4"/>
      <c r="F7" s="4"/>
      <c r="G7" s="4"/>
      <c r="H7" s="4"/>
      <c r="I7" s="4">
        <f>SUM(D7:H7)</f>
        <v>0</v>
      </c>
      <c r="J7" s="6">
        <f>I7/2</f>
        <v>0</v>
      </c>
    </row>
    <row r="8" spans="1:10" x14ac:dyDescent="0.3">
      <c r="A8" s="4">
        <v>2</v>
      </c>
      <c r="B8" s="2" t="str">
        <f>Tugas!B8</f>
        <v>FAZA ARDIANSYAH</v>
      </c>
      <c r="C8" s="2" t="str">
        <f>Tugas!C8</f>
        <v>054121012</v>
      </c>
      <c r="D8" s="2"/>
      <c r="E8" s="2"/>
      <c r="F8" s="2"/>
      <c r="G8" s="2"/>
      <c r="H8" s="2"/>
      <c r="I8" s="4">
        <f t="shared" ref="I8:I26" si="0">SUM(D8:H8)</f>
        <v>0</v>
      </c>
      <c r="J8" s="6">
        <f t="shared" ref="J8:J26" si="1">I8/2</f>
        <v>0</v>
      </c>
    </row>
    <row r="9" spans="1:10" x14ac:dyDescent="0.3">
      <c r="A9" s="4">
        <v>3</v>
      </c>
      <c r="B9" s="2" t="str">
        <f>Tugas!B9</f>
        <v>ISRA AMALIA SAIDA</v>
      </c>
      <c r="C9" s="2" t="str">
        <f>Tugas!C9</f>
        <v>054121015</v>
      </c>
      <c r="D9" s="2"/>
      <c r="E9" s="2"/>
      <c r="F9" s="2"/>
      <c r="G9" s="2"/>
      <c r="H9" s="2"/>
      <c r="I9" s="4">
        <f t="shared" si="0"/>
        <v>0</v>
      </c>
      <c r="J9" s="6">
        <f t="shared" si="1"/>
        <v>0</v>
      </c>
    </row>
    <row r="10" spans="1:10" x14ac:dyDescent="0.3">
      <c r="A10" s="4">
        <v>4</v>
      </c>
      <c r="B10" s="2" t="str">
        <f>Tugas!B10</f>
        <v>WAHYU DWI REFANSYAH</v>
      </c>
      <c r="C10" s="2" t="str">
        <f>Tugas!C10</f>
        <v>054121023</v>
      </c>
      <c r="D10" s="2"/>
      <c r="E10" s="2"/>
      <c r="F10" s="2"/>
      <c r="G10" s="2"/>
      <c r="H10" s="2"/>
      <c r="I10" s="4">
        <f t="shared" si="0"/>
        <v>0</v>
      </c>
      <c r="J10" s="6">
        <f t="shared" si="1"/>
        <v>0</v>
      </c>
    </row>
    <row r="11" spans="1:10" x14ac:dyDescent="0.3">
      <c r="A11" s="4">
        <v>5</v>
      </c>
      <c r="B11" s="2" t="str">
        <f>Tugas!B11</f>
        <v>KHAIRUNISA NURJANAH</v>
      </c>
      <c r="C11" s="2" t="str">
        <f>Tugas!C11</f>
        <v>054121028</v>
      </c>
      <c r="D11" s="2"/>
      <c r="E11" s="2"/>
      <c r="F11" s="2"/>
      <c r="G11" s="2"/>
      <c r="H11" s="2"/>
      <c r="I11" s="4">
        <f t="shared" si="0"/>
        <v>0</v>
      </c>
      <c r="J11" s="6">
        <f t="shared" si="1"/>
        <v>0</v>
      </c>
    </row>
    <row r="12" spans="1:10" x14ac:dyDescent="0.3">
      <c r="A12" s="4">
        <v>6</v>
      </c>
      <c r="B12" s="2" t="str">
        <f>Tugas!B12</f>
        <v>ILHAM ARDIANSYAH</v>
      </c>
      <c r="C12" s="2" t="str">
        <f>Tugas!C12</f>
        <v>054121029</v>
      </c>
      <c r="D12" s="2"/>
      <c r="E12" s="2"/>
      <c r="F12" s="2"/>
      <c r="G12" s="2"/>
      <c r="H12" s="2"/>
      <c r="I12" s="4">
        <f t="shared" si="0"/>
        <v>0</v>
      </c>
      <c r="J12" s="6">
        <f t="shared" si="1"/>
        <v>0</v>
      </c>
    </row>
    <row r="13" spans="1:10" x14ac:dyDescent="0.3">
      <c r="A13" s="4">
        <v>7</v>
      </c>
      <c r="B13" s="2" t="str">
        <f>Tugas!B13</f>
        <v>DEDE PUTRA EFENDI</v>
      </c>
      <c r="C13" s="2" t="str">
        <f>Tugas!C13</f>
        <v>054121030</v>
      </c>
      <c r="D13" s="2"/>
      <c r="E13" s="2"/>
      <c r="F13" s="2"/>
      <c r="G13" s="2"/>
      <c r="H13" s="2"/>
      <c r="I13" s="4">
        <f t="shared" si="0"/>
        <v>0</v>
      </c>
      <c r="J13" s="6">
        <f t="shared" si="1"/>
        <v>0</v>
      </c>
    </row>
    <row r="14" spans="1:10" x14ac:dyDescent="0.3">
      <c r="A14" s="4">
        <v>8</v>
      </c>
      <c r="B14" s="2" t="str">
        <f>Tugas!B14</f>
        <v>IKHSAN SIDDIQ ZULFIKAR</v>
      </c>
      <c r="C14" s="2" t="str">
        <f>Tugas!C14</f>
        <v>054121031</v>
      </c>
      <c r="D14" s="2"/>
      <c r="E14" s="2"/>
      <c r="F14" s="2"/>
      <c r="G14" s="2"/>
      <c r="H14" s="2"/>
      <c r="I14" s="4">
        <f t="shared" si="0"/>
        <v>0</v>
      </c>
      <c r="J14" s="6">
        <f t="shared" si="1"/>
        <v>0</v>
      </c>
    </row>
    <row r="15" spans="1:10" x14ac:dyDescent="0.3">
      <c r="A15" s="4">
        <v>9</v>
      </c>
      <c r="B15" s="2" t="str">
        <f>Tugas!B15</f>
        <v>ADRYAN DIPANGESTU RAMADHAN</v>
      </c>
      <c r="C15" s="2" t="str">
        <f>Tugas!C15</f>
        <v>054118021</v>
      </c>
      <c r="D15" s="2"/>
      <c r="E15" s="2"/>
      <c r="F15" s="2"/>
      <c r="G15" s="2"/>
      <c r="H15" s="2"/>
      <c r="I15" s="4">
        <f t="shared" si="0"/>
        <v>0</v>
      </c>
      <c r="J15" s="6">
        <f t="shared" si="1"/>
        <v>0</v>
      </c>
    </row>
    <row r="16" spans="1:10" x14ac:dyDescent="0.3">
      <c r="A16" s="4">
        <v>10</v>
      </c>
      <c r="B16" s="2" t="str">
        <f>Tugas!B16</f>
        <v>M JABBAR RIVAI</v>
      </c>
      <c r="C16" s="2" t="str">
        <f>Tugas!C16</f>
        <v>054119044</v>
      </c>
      <c r="D16" s="2"/>
      <c r="E16" s="2"/>
      <c r="F16" s="2"/>
      <c r="G16" s="2"/>
      <c r="H16" s="2"/>
      <c r="I16" s="4">
        <f t="shared" si="0"/>
        <v>0</v>
      </c>
      <c r="J16" s="6">
        <f t="shared" si="1"/>
        <v>0</v>
      </c>
    </row>
    <row r="17" spans="1:10" x14ac:dyDescent="0.3">
      <c r="A17" s="4">
        <v>11</v>
      </c>
      <c r="B17" s="2" t="str">
        <f>Tugas!B17</f>
        <v>AHMAD ARDIANSYAH ARIFUDDIN</v>
      </c>
      <c r="C17" s="2" t="str">
        <f>Tugas!C17</f>
        <v>054120018</v>
      </c>
      <c r="D17" s="2"/>
      <c r="E17" s="2"/>
      <c r="F17" s="2"/>
      <c r="G17" s="2"/>
      <c r="H17" s="2"/>
      <c r="I17" s="4">
        <f t="shared" si="0"/>
        <v>0</v>
      </c>
      <c r="J17" s="6">
        <f t="shared" si="1"/>
        <v>0</v>
      </c>
    </row>
    <row r="18" spans="1:10" x14ac:dyDescent="0.3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6">
        <f t="shared" si="1"/>
        <v>0</v>
      </c>
    </row>
    <row r="19" spans="1:10" x14ac:dyDescent="0.3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6">
        <f t="shared" si="1"/>
        <v>0</v>
      </c>
    </row>
    <row r="20" spans="1:10" x14ac:dyDescent="0.3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6">
        <f t="shared" si="1"/>
        <v>0</v>
      </c>
    </row>
    <row r="21" spans="1:10" x14ac:dyDescent="0.3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6">
        <f t="shared" si="1"/>
        <v>0</v>
      </c>
    </row>
    <row r="22" spans="1:10" x14ac:dyDescent="0.3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6">
        <f t="shared" si="1"/>
        <v>0</v>
      </c>
    </row>
    <row r="23" spans="1:10" x14ac:dyDescent="0.3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6">
        <f t="shared" si="1"/>
        <v>0</v>
      </c>
    </row>
    <row r="24" spans="1:10" x14ac:dyDescent="0.3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6">
        <f t="shared" si="1"/>
        <v>0</v>
      </c>
    </row>
    <row r="25" spans="1:10" x14ac:dyDescent="0.3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6">
        <f t="shared" si="1"/>
        <v>0</v>
      </c>
    </row>
    <row r="26" spans="1:10" x14ac:dyDescent="0.3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6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26"/>
  <sheetViews>
    <sheetView zoomScaleNormal="100" workbookViewId="0">
      <selection activeCell="B15" sqref="B15"/>
    </sheetView>
  </sheetViews>
  <sheetFormatPr defaultRowHeight="14.4" x14ac:dyDescent="0.3"/>
  <cols>
    <col min="1" max="1" width="5.5546875" customWidth="1"/>
    <col min="2" max="2" width="29.21875" customWidth="1"/>
    <col min="3" max="3" width="16.21875" customWidth="1"/>
    <col min="4" max="8" width="5.5546875" customWidth="1"/>
  </cols>
  <sheetData>
    <row r="1" spans="1:10" x14ac:dyDescent="0.3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">
      <c r="A3" s="15" t="s">
        <v>28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3">
      <c r="A4" s="1"/>
    </row>
    <row r="5" spans="1:10" x14ac:dyDescent="0.3">
      <c r="A5" s="14" t="s">
        <v>0</v>
      </c>
      <c r="B5" s="14" t="s">
        <v>1</v>
      </c>
      <c r="C5" s="14" t="s">
        <v>2</v>
      </c>
      <c r="D5" s="14" t="s">
        <v>17</v>
      </c>
      <c r="E5" s="14"/>
      <c r="F5" s="14"/>
      <c r="G5" s="14"/>
      <c r="H5" s="14"/>
      <c r="I5" s="14" t="s">
        <v>3</v>
      </c>
      <c r="J5" s="14" t="s">
        <v>4</v>
      </c>
    </row>
    <row r="6" spans="1:10" x14ac:dyDescent="0.3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14"/>
      <c r="J6" s="14"/>
    </row>
    <row r="7" spans="1:10" ht="14.4" customHeight="1" x14ac:dyDescent="0.3">
      <c r="A7" s="4">
        <v>1</v>
      </c>
      <c r="B7" s="2" t="str">
        <f>Tugas!B7</f>
        <v>AHMAD SODIKIN</v>
      </c>
      <c r="C7" s="2" t="str">
        <f>Tugas!C7</f>
        <v>054121004</v>
      </c>
      <c r="D7" s="4">
        <v>80</v>
      </c>
      <c r="E7" s="4">
        <v>80</v>
      </c>
      <c r="F7" s="4">
        <v>78.333333333333329</v>
      </c>
      <c r="G7" s="4">
        <v>78.333333333333329</v>
      </c>
      <c r="H7" s="4">
        <v>75</v>
      </c>
      <c r="I7" s="4">
        <f>SUM(D7:H7)</f>
        <v>391.66666666666663</v>
      </c>
      <c r="J7" s="4">
        <f>I7/5</f>
        <v>78.333333333333329</v>
      </c>
    </row>
    <row r="8" spans="1:10" x14ac:dyDescent="0.3">
      <c r="A8" s="4">
        <v>2</v>
      </c>
      <c r="B8" s="2" t="str">
        <f>Tugas!B8</f>
        <v>FAZA ARDIANSYAH</v>
      </c>
      <c r="C8" s="2" t="str">
        <f>Tugas!C8</f>
        <v>054121012</v>
      </c>
      <c r="D8" s="2">
        <v>77.5</v>
      </c>
      <c r="E8" s="2">
        <v>70</v>
      </c>
      <c r="F8" s="2">
        <v>71.666666666666671</v>
      </c>
      <c r="G8" s="2">
        <v>75</v>
      </c>
      <c r="H8" s="2">
        <v>71.25</v>
      </c>
      <c r="I8" s="4">
        <f t="shared" ref="I8:I17" si="0">SUM(D8:H8)</f>
        <v>365.41666666666669</v>
      </c>
      <c r="J8" s="4">
        <f t="shared" ref="J8:J17" si="1">I8/5</f>
        <v>73.083333333333343</v>
      </c>
    </row>
    <row r="9" spans="1:10" x14ac:dyDescent="0.3">
      <c r="A9" s="4">
        <v>3</v>
      </c>
      <c r="B9" s="2" t="str">
        <f>Tugas!B9</f>
        <v>ISRA AMALIA SAIDA</v>
      </c>
      <c r="C9" s="2" t="str">
        <f>Tugas!C9</f>
        <v>054121015</v>
      </c>
      <c r="D9" s="2">
        <v>77.5</v>
      </c>
      <c r="E9" s="2">
        <v>70</v>
      </c>
      <c r="F9" s="2">
        <v>48.333333333333336</v>
      </c>
      <c r="G9" s="2">
        <v>75</v>
      </c>
      <c r="H9" s="2">
        <v>70</v>
      </c>
      <c r="I9" s="4">
        <f t="shared" si="0"/>
        <v>340.83333333333337</v>
      </c>
      <c r="J9" s="4">
        <f t="shared" si="1"/>
        <v>68.166666666666671</v>
      </c>
    </row>
    <row r="10" spans="1:10" x14ac:dyDescent="0.3">
      <c r="A10" s="4">
        <v>4</v>
      </c>
      <c r="B10" s="2" t="str">
        <f>Tugas!B10</f>
        <v>WAHYU DWI REFANSYAH</v>
      </c>
      <c r="C10" s="2" t="str">
        <f>Tugas!C10</f>
        <v>054121023</v>
      </c>
      <c r="D10" s="2">
        <v>77.5</v>
      </c>
      <c r="E10" s="2">
        <v>0</v>
      </c>
      <c r="F10" s="2">
        <v>0</v>
      </c>
      <c r="G10" s="2">
        <v>0</v>
      </c>
      <c r="H10" s="2">
        <v>73.75</v>
      </c>
      <c r="I10" s="4">
        <f t="shared" si="0"/>
        <v>151.25</v>
      </c>
      <c r="J10" s="4">
        <f t="shared" si="1"/>
        <v>30.25</v>
      </c>
    </row>
    <row r="11" spans="1:10" x14ac:dyDescent="0.3">
      <c r="A11" s="4">
        <v>5</v>
      </c>
      <c r="B11" s="2" t="str">
        <f>Tugas!B11</f>
        <v>KHAIRUNISA NURJANAH</v>
      </c>
      <c r="C11" s="2" t="str">
        <f>Tugas!C11</f>
        <v>054121028</v>
      </c>
      <c r="D11" s="2">
        <v>40</v>
      </c>
      <c r="E11" s="2">
        <v>65</v>
      </c>
      <c r="F11" s="2">
        <v>26.666666666666668</v>
      </c>
      <c r="G11" s="2">
        <v>0</v>
      </c>
      <c r="H11" s="2">
        <v>47.5</v>
      </c>
      <c r="I11" s="4">
        <f t="shared" si="0"/>
        <v>179.16666666666666</v>
      </c>
      <c r="J11" s="4">
        <f t="shared" si="1"/>
        <v>35.833333333333329</v>
      </c>
    </row>
    <row r="12" spans="1:10" x14ac:dyDescent="0.3">
      <c r="A12" s="4">
        <v>6</v>
      </c>
      <c r="B12" s="2" t="str">
        <f>Tugas!B12</f>
        <v>ILHAM ARDIANSYAH</v>
      </c>
      <c r="C12" s="2" t="str">
        <f>Tugas!C12</f>
        <v>054121029</v>
      </c>
      <c r="D12" s="2">
        <v>80</v>
      </c>
      <c r="E12" s="2">
        <v>82.5</v>
      </c>
      <c r="F12" s="2">
        <v>78.333333333333329</v>
      </c>
      <c r="G12" s="2">
        <v>83.333333333333329</v>
      </c>
      <c r="H12" s="2">
        <v>80</v>
      </c>
      <c r="I12" s="4">
        <f t="shared" si="0"/>
        <v>404.16666666666663</v>
      </c>
      <c r="J12" s="4">
        <f t="shared" si="1"/>
        <v>80.833333333333329</v>
      </c>
    </row>
    <row r="13" spans="1:10" x14ac:dyDescent="0.3">
      <c r="A13" s="4">
        <v>7</v>
      </c>
      <c r="B13" s="2" t="str">
        <f>Tugas!B13</f>
        <v>DEDE PUTRA EFENDI</v>
      </c>
      <c r="C13" s="2" t="str">
        <f>Tugas!C13</f>
        <v>054121030</v>
      </c>
      <c r="D13" s="2">
        <v>80</v>
      </c>
      <c r="E13" s="2">
        <v>75</v>
      </c>
      <c r="F13" s="2">
        <v>75</v>
      </c>
      <c r="G13" s="2">
        <v>51.666666666666664</v>
      </c>
      <c r="H13" s="2">
        <v>72.5</v>
      </c>
      <c r="I13" s="4">
        <f t="shared" si="0"/>
        <v>354.16666666666669</v>
      </c>
      <c r="J13" s="4">
        <f t="shared" si="1"/>
        <v>70.833333333333343</v>
      </c>
    </row>
    <row r="14" spans="1:10" x14ac:dyDescent="0.3">
      <c r="A14" s="4">
        <v>8</v>
      </c>
      <c r="B14" s="2" t="str">
        <f>Tugas!B14</f>
        <v>IKHSAN SIDDIQ ZULFIKAR</v>
      </c>
      <c r="C14" s="2" t="str">
        <f>Tugas!C14</f>
        <v>054121031</v>
      </c>
      <c r="D14" s="2">
        <v>77.5</v>
      </c>
      <c r="E14" s="2">
        <v>72.5</v>
      </c>
      <c r="F14" s="2">
        <v>78.333333333333329</v>
      </c>
      <c r="G14" s="2">
        <v>53.333333333333336</v>
      </c>
      <c r="H14" s="2">
        <v>73.75</v>
      </c>
      <c r="I14" s="4">
        <f t="shared" si="0"/>
        <v>355.41666666666663</v>
      </c>
      <c r="J14" s="4">
        <f t="shared" si="1"/>
        <v>71.083333333333329</v>
      </c>
    </row>
    <row r="15" spans="1:10" x14ac:dyDescent="0.3">
      <c r="A15" s="4">
        <v>9</v>
      </c>
      <c r="B15" s="2" t="str">
        <f>Tugas!B15</f>
        <v>ADRYAN DIPANGESTU RAMADHAN</v>
      </c>
      <c r="C15" s="2" t="str">
        <f>Tugas!C15</f>
        <v>054118021</v>
      </c>
      <c r="D15" s="2">
        <v>35</v>
      </c>
      <c r="E15" s="2">
        <v>32.5</v>
      </c>
      <c r="F15" s="2">
        <v>0</v>
      </c>
      <c r="G15" s="2">
        <v>25</v>
      </c>
      <c r="H15" s="2">
        <v>35</v>
      </c>
      <c r="I15" s="4">
        <f t="shared" si="0"/>
        <v>127.5</v>
      </c>
      <c r="J15" s="4">
        <f t="shared" si="1"/>
        <v>25.5</v>
      </c>
    </row>
    <row r="16" spans="1:10" x14ac:dyDescent="0.3">
      <c r="A16" s="4">
        <v>10</v>
      </c>
      <c r="B16" s="2" t="str">
        <f>Tugas!B16</f>
        <v>M JABBAR RIVAI</v>
      </c>
      <c r="C16" s="2" t="str">
        <f>Tugas!C16</f>
        <v>054119044</v>
      </c>
      <c r="D16" s="2">
        <v>75</v>
      </c>
      <c r="E16" s="2">
        <v>72.5</v>
      </c>
      <c r="F16" s="2">
        <v>50</v>
      </c>
      <c r="G16" s="2">
        <v>78.333333333333329</v>
      </c>
      <c r="H16" s="2">
        <v>72.5</v>
      </c>
      <c r="I16" s="4">
        <f t="shared" si="0"/>
        <v>348.33333333333331</v>
      </c>
      <c r="J16" s="4">
        <f t="shared" si="1"/>
        <v>69.666666666666657</v>
      </c>
    </row>
    <row r="17" spans="1:10" x14ac:dyDescent="0.3">
      <c r="A17" s="4">
        <v>11</v>
      </c>
      <c r="B17" s="2" t="str">
        <f>Tugas!B17</f>
        <v>AHMAD ARDIANSYAH ARIFUDDIN</v>
      </c>
      <c r="C17" s="2" t="str">
        <f>Tugas!C17</f>
        <v>054120018</v>
      </c>
      <c r="D17" s="2">
        <v>0</v>
      </c>
      <c r="E17" s="2">
        <v>32.5</v>
      </c>
      <c r="F17" s="2">
        <v>48.333333333333336</v>
      </c>
      <c r="G17" s="2">
        <v>25</v>
      </c>
      <c r="H17" s="2">
        <v>0</v>
      </c>
      <c r="I17" s="4">
        <f t="shared" si="0"/>
        <v>105.83333333333334</v>
      </c>
      <c r="J17" s="4">
        <f t="shared" si="1"/>
        <v>21.166666666666668</v>
      </c>
    </row>
    <row r="18" spans="1:10" x14ac:dyDescent="0.3">
      <c r="A18" s="4"/>
      <c r="B18" s="2"/>
      <c r="C18" s="2"/>
      <c r="D18" s="2"/>
      <c r="E18" s="2"/>
      <c r="F18" s="2"/>
      <c r="G18" s="2"/>
      <c r="H18" s="2"/>
      <c r="I18" s="4"/>
      <c r="J18" s="4"/>
    </row>
    <row r="19" spans="1:10" x14ac:dyDescent="0.3">
      <c r="A19" s="4"/>
      <c r="B19" s="2"/>
      <c r="C19" s="2"/>
      <c r="D19" s="2"/>
      <c r="E19" s="2"/>
      <c r="F19" s="2"/>
      <c r="G19" s="2"/>
      <c r="H19" s="2"/>
      <c r="I19" s="4"/>
      <c r="J19" s="4"/>
    </row>
    <row r="20" spans="1:10" x14ac:dyDescent="0.3">
      <c r="A20" s="4"/>
      <c r="B20" s="2"/>
      <c r="C20" s="2"/>
      <c r="D20" s="2"/>
      <c r="E20" s="2"/>
      <c r="F20" s="2"/>
      <c r="G20" s="2"/>
      <c r="H20" s="2"/>
      <c r="I20" s="4"/>
      <c r="J20" s="4"/>
    </row>
    <row r="21" spans="1:10" x14ac:dyDescent="0.3">
      <c r="A21" s="4"/>
      <c r="B21" s="2"/>
      <c r="C21" s="2"/>
      <c r="D21" s="2"/>
      <c r="E21" s="2"/>
      <c r="F21" s="2"/>
      <c r="G21" s="2"/>
      <c r="H21" s="2"/>
      <c r="I21" s="4"/>
      <c r="J21" s="4"/>
    </row>
    <row r="22" spans="1:10" x14ac:dyDescent="0.3">
      <c r="A22" s="4"/>
      <c r="B22" s="2"/>
      <c r="C22" s="2"/>
      <c r="D22" s="2"/>
      <c r="E22" s="2"/>
      <c r="F22" s="2"/>
      <c r="G22" s="2"/>
      <c r="H22" s="2"/>
      <c r="I22" s="4"/>
      <c r="J22" s="4"/>
    </row>
    <row r="23" spans="1:10" x14ac:dyDescent="0.3">
      <c r="A23" s="4"/>
      <c r="B23" s="2"/>
      <c r="C23" s="2"/>
      <c r="D23" s="2"/>
      <c r="E23" s="2"/>
      <c r="F23" s="2"/>
      <c r="G23" s="2"/>
      <c r="H23" s="2"/>
      <c r="I23" s="4"/>
      <c r="J23" s="4"/>
    </row>
    <row r="24" spans="1:10" x14ac:dyDescent="0.3">
      <c r="A24" s="4"/>
      <c r="B24" s="2"/>
      <c r="C24" s="2"/>
      <c r="D24" s="2"/>
      <c r="E24" s="2"/>
      <c r="F24" s="2"/>
      <c r="G24" s="2"/>
      <c r="H24" s="2"/>
      <c r="I24" s="4"/>
      <c r="J24" s="4"/>
    </row>
    <row r="25" spans="1:10" x14ac:dyDescent="0.3">
      <c r="A25" s="4"/>
      <c r="B25" s="2"/>
      <c r="C25" s="2"/>
      <c r="D25" s="2"/>
      <c r="E25" s="2"/>
      <c r="F25" s="2"/>
      <c r="G25" s="2"/>
      <c r="H25" s="2"/>
      <c r="I25" s="4"/>
      <c r="J25" s="4"/>
    </row>
    <row r="26" spans="1:10" x14ac:dyDescent="0.3">
      <c r="A26" s="4"/>
      <c r="B26" s="2"/>
      <c r="C26" s="2"/>
      <c r="D26" s="2"/>
      <c r="E26" s="2"/>
      <c r="F26" s="2"/>
      <c r="G26" s="2"/>
      <c r="H26" s="2"/>
      <c r="I26" s="4"/>
      <c r="J26" s="4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26"/>
  <sheetViews>
    <sheetView zoomScaleNormal="100" workbookViewId="0">
      <selection activeCell="B15" sqref="B15"/>
    </sheetView>
  </sheetViews>
  <sheetFormatPr defaultRowHeight="14.4" x14ac:dyDescent="0.3"/>
  <cols>
    <col min="1" max="1" width="5.5546875" customWidth="1"/>
    <col min="2" max="2" width="32.33203125" customWidth="1"/>
    <col min="3" max="3" width="15.6640625" customWidth="1"/>
    <col min="4" max="8" width="5.5546875" customWidth="1"/>
  </cols>
  <sheetData>
    <row r="1" spans="1:10" x14ac:dyDescent="0.3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">
      <c r="A3" s="15" t="s">
        <v>28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3">
      <c r="A4" s="1"/>
    </row>
    <row r="5" spans="1:10" x14ac:dyDescent="0.3">
      <c r="A5" s="14" t="s">
        <v>0</v>
      </c>
      <c r="B5" s="14" t="s">
        <v>1</v>
      </c>
      <c r="C5" s="14" t="s">
        <v>2</v>
      </c>
      <c r="D5" s="14" t="s">
        <v>17</v>
      </c>
      <c r="E5" s="14"/>
      <c r="F5" s="14"/>
      <c r="G5" s="14"/>
      <c r="H5" s="14"/>
      <c r="I5" s="14" t="s">
        <v>3</v>
      </c>
      <c r="J5" s="14" t="s">
        <v>4</v>
      </c>
    </row>
    <row r="6" spans="1:10" x14ac:dyDescent="0.3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14"/>
      <c r="J6" s="14"/>
    </row>
    <row r="7" spans="1:10" ht="14.4" customHeight="1" x14ac:dyDescent="0.3">
      <c r="A7" s="4">
        <v>1</v>
      </c>
      <c r="B7" s="2" t="str">
        <f>Tugas!B7</f>
        <v>AHMAD SODIKIN</v>
      </c>
      <c r="C7" s="2" t="str">
        <f>Tugas!C7</f>
        <v>054121004</v>
      </c>
      <c r="D7" s="4">
        <v>87.5</v>
      </c>
      <c r="E7" s="4">
        <v>90</v>
      </c>
      <c r="F7" s="4">
        <v>88.333333333333329</v>
      </c>
      <c r="G7" s="4">
        <v>90</v>
      </c>
      <c r="H7" s="4">
        <v>85</v>
      </c>
      <c r="I7" s="4">
        <f>SUM(D7:H7)</f>
        <v>440.83333333333331</v>
      </c>
      <c r="J7" s="4">
        <f>I7/5</f>
        <v>88.166666666666657</v>
      </c>
    </row>
    <row r="8" spans="1:10" x14ac:dyDescent="0.3">
      <c r="A8" s="4">
        <v>2</v>
      </c>
      <c r="B8" s="2" t="str">
        <f>Tugas!B8</f>
        <v>FAZA ARDIANSYAH</v>
      </c>
      <c r="C8" s="2" t="str">
        <f>Tugas!C8</f>
        <v>054121012</v>
      </c>
      <c r="D8" s="4">
        <v>87.5</v>
      </c>
      <c r="E8" s="4">
        <v>85</v>
      </c>
      <c r="F8" s="4">
        <v>86.666666666666671</v>
      </c>
      <c r="G8" s="4">
        <v>88.333333333333329</v>
      </c>
      <c r="H8" s="4">
        <v>85</v>
      </c>
      <c r="I8" s="4">
        <f t="shared" ref="I8:I17" si="0">SUM(D8:H8)</f>
        <v>432.5</v>
      </c>
      <c r="J8" s="4">
        <f t="shared" ref="J8:J17" si="1">I8/5</f>
        <v>86.5</v>
      </c>
    </row>
    <row r="9" spans="1:10" x14ac:dyDescent="0.3">
      <c r="A9" s="4">
        <v>3</v>
      </c>
      <c r="B9" s="2" t="str">
        <f>Tugas!B9</f>
        <v>ISRA AMALIA SAIDA</v>
      </c>
      <c r="C9" s="2" t="str">
        <f>Tugas!C9</f>
        <v>054121015</v>
      </c>
      <c r="D9" s="4">
        <v>82.5</v>
      </c>
      <c r="E9" s="4">
        <v>85</v>
      </c>
      <c r="F9" s="4">
        <v>58.333333333333336</v>
      </c>
      <c r="G9" s="4">
        <v>85</v>
      </c>
      <c r="H9" s="4">
        <v>85</v>
      </c>
      <c r="I9" s="4">
        <f t="shared" si="0"/>
        <v>395.83333333333337</v>
      </c>
      <c r="J9" s="4">
        <f t="shared" si="1"/>
        <v>79.166666666666671</v>
      </c>
    </row>
    <row r="10" spans="1:10" x14ac:dyDescent="0.3">
      <c r="A10" s="4">
        <v>4</v>
      </c>
      <c r="B10" s="2" t="str">
        <f>Tugas!B10</f>
        <v>WAHYU DWI REFANSYAH</v>
      </c>
      <c r="C10" s="2" t="str">
        <f>Tugas!C10</f>
        <v>054121023</v>
      </c>
      <c r="D10" s="4">
        <v>82.5</v>
      </c>
      <c r="E10" s="4">
        <v>0</v>
      </c>
      <c r="F10" s="4">
        <v>6.666666666666667</v>
      </c>
      <c r="G10" s="4">
        <v>0</v>
      </c>
      <c r="H10" s="4">
        <v>88.75</v>
      </c>
      <c r="I10" s="4">
        <f t="shared" si="0"/>
        <v>177.91666666666669</v>
      </c>
      <c r="J10" s="4">
        <f t="shared" si="1"/>
        <v>35.583333333333336</v>
      </c>
    </row>
    <row r="11" spans="1:10" x14ac:dyDescent="0.3">
      <c r="A11" s="4">
        <v>5</v>
      </c>
      <c r="B11" s="2" t="str">
        <f>Tugas!B11</f>
        <v>KHAIRUNISA NURJANAH</v>
      </c>
      <c r="C11" s="2" t="str">
        <f>Tugas!C11</f>
        <v>054121028</v>
      </c>
      <c r="D11" s="4">
        <v>42.5</v>
      </c>
      <c r="E11" s="4">
        <v>85</v>
      </c>
      <c r="F11" s="4">
        <v>28.333333333333332</v>
      </c>
      <c r="G11" s="4">
        <v>28.333333333333332</v>
      </c>
      <c r="H11" s="4">
        <v>85</v>
      </c>
      <c r="I11" s="4">
        <f t="shared" si="0"/>
        <v>269.16666666666669</v>
      </c>
      <c r="J11" s="4">
        <f t="shared" si="1"/>
        <v>53.833333333333336</v>
      </c>
    </row>
    <row r="12" spans="1:10" x14ac:dyDescent="0.3">
      <c r="A12" s="4">
        <v>6</v>
      </c>
      <c r="B12" s="2" t="str">
        <f>Tugas!B12</f>
        <v>ILHAM ARDIANSYAH</v>
      </c>
      <c r="C12" s="2" t="str">
        <f>Tugas!C12</f>
        <v>054121029</v>
      </c>
      <c r="D12" s="4">
        <v>87.5</v>
      </c>
      <c r="E12" s="4">
        <v>90</v>
      </c>
      <c r="F12" s="4">
        <v>88.333333333333329</v>
      </c>
      <c r="G12" s="4">
        <v>88.333333333333329</v>
      </c>
      <c r="H12" s="4">
        <v>88.75</v>
      </c>
      <c r="I12" s="4">
        <f t="shared" si="0"/>
        <v>442.91666666666663</v>
      </c>
      <c r="J12" s="4">
        <f t="shared" si="1"/>
        <v>88.583333333333329</v>
      </c>
    </row>
    <row r="13" spans="1:10" x14ac:dyDescent="0.3">
      <c r="A13" s="4">
        <v>7</v>
      </c>
      <c r="B13" s="2" t="str">
        <f>Tugas!B13</f>
        <v>DEDE PUTRA EFENDI</v>
      </c>
      <c r="C13" s="2" t="str">
        <f>Tugas!C13</f>
        <v>054121030</v>
      </c>
      <c r="D13" s="4">
        <v>87.5</v>
      </c>
      <c r="E13" s="4">
        <v>90</v>
      </c>
      <c r="F13" s="4">
        <v>86.666666666666671</v>
      </c>
      <c r="G13" s="4">
        <v>58.333333333333336</v>
      </c>
      <c r="H13" s="4">
        <v>85</v>
      </c>
      <c r="I13" s="4">
        <f t="shared" si="0"/>
        <v>407.5</v>
      </c>
      <c r="J13" s="4">
        <f t="shared" si="1"/>
        <v>81.5</v>
      </c>
    </row>
    <row r="14" spans="1:10" x14ac:dyDescent="0.3">
      <c r="A14" s="4">
        <v>8</v>
      </c>
      <c r="B14" s="2" t="str">
        <f>Tugas!B14</f>
        <v>IKHSAN SIDDIQ ZULFIKAR</v>
      </c>
      <c r="C14" s="2" t="str">
        <f>Tugas!C14</f>
        <v>054121031</v>
      </c>
      <c r="D14" s="4">
        <v>87.5</v>
      </c>
      <c r="E14" s="4">
        <v>90</v>
      </c>
      <c r="F14" s="4">
        <v>86.666666666666671</v>
      </c>
      <c r="G14" s="4">
        <v>58.333333333333336</v>
      </c>
      <c r="H14" s="4">
        <v>85</v>
      </c>
      <c r="I14" s="4">
        <f t="shared" si="0"/>
        <v>407.5</v>
      </c>
      <c r="J14" s="4">
        <f t="shared" si="1"/>
        <v>81.5</v>
      </c>
    </row>
    <row r="15" spans="1:10" x14ac:dyDescent="0.3">
      <c r="A15" s="4">
        <v>9</v>
      </c>
      <c r="B15" s="2" t="str">
        <f>Tugas!B15</f>
        <v>ADRYAN DIPANGESTU RAMADHAN</v>
      </c>
      <c r="C15" s="2" t="str">
        <f>Tugas!C15</f>
        <v>054118021</v>
      </c>
      <c r="D15" s="4">
        <v>40</v>
      </c>
      <c r="E15" s="4">
        <v>42.5</v>
      </c>
      <c r="F15" s="4">
        <v>0</v>
      </c>
      <c r="G15" s="4">
        <v>28.333333333333332</v>
      </c>
      <c r="H15" s="4">
        <v>42.5</v>
      </c>
      <c r="I15" s="4">
        <f t="shared" si="0"/>
        <v>153.33333333333331</v>
      </c>
      <c r="J15" s="4">
        <f t="shared" si="1"/>
        <v>30.666666666666664</v>
      </c>
    </row>
    <row r="16" spans="1:10" x14ac:dyDescent="0.3">
      <c r="A16" s="4">
        <v>10</v>
      </c>
      <c r="B16" s="2" t="str">
        <f>Tugas!B16</f>
        <v>M JABBAR RIVAI</v>
      </c>
      <c r="C16" s="2" t="str">
        <f>Tugas!C16</f>
        <v>054119044</v>
      </c>
      <c r="D16" s="4">
        <v>82.5</v>
      </c>
      <c r="E16" s="4">
        <v>85</v>
      </c>
      <c r="F16" s="4">
        <v>56.666666666666664</v>
      </c>
      <c r="G16" s="4">
        <v>85</v>
      </c>
      <c r="H16" s="4">
        <v>85</v>
      </c>
      <c r="I16" s="4">
        <f t="shared" si="0"/>
        <v>394.16666666666663</v>
      </c>
      <c r="J16" s="4">
        <f t="shared" si="1"/>
        <v>78.833333333333329</v>
      </c>
    </row>
    <row r="17" spans="1:10" x14ac:dyDescent="0.3">
      <c r="A17" s="4">
        <v>11</v>
      </c>
      <c r="B17" s="2" t="str">
        <f>Tugas!B17</f>
        <v>AHMAD ARDIANSYAH ARIFUDDIN</v>
      </c>
      <c r="C17" s="2" t="str">
        <f>Tugas!C17</f>
        <v>054120018</v>
      </c>
      <c r="D17" s="4">
        <v>0</v>
      </c>
      <c r="E17" s="4">
        <v>42.5</v>
      </c>
      <c r="F17" s="4">
        <v>56.666666666666664</v>
      </c>
      <c r="G17" s="4">
        <v>28.333333333333332</v>
      </c>
      <c r="H17" s="4">
        <v>0</v>
      </c>
      <c r="I17" s="4">
        <f t="shared" si="0"/>
        <v>127.49999999999999</v>
      </c>
      <c r="J17" s="4">
        <f t="shared" si="1"/>
        <v>25.499999999999996</v>
      </c>
    </row>
    <row r="18" spans="1:10" x14ac:dyDescent="0.3">
      <c r="A18" s="4"/>
      <c r="B18" s="2"/>
      <c r="C18" s="2"/>
      <c r="D18" s="2"/>
      <c r="E18" s="2"/>
      <c r="F18" s="2"/>
      <c r="G18" s="2"/>
      <c r="H18" s="2"/>
      <c r="I18" s="4"/>
      <c r="J18" s="4"/>
    </row>
    <row r="19" spans="1:10" x14ac:dyDescent="0.3">
      <c r="A19" s="4"/>
      <c r="B19" s="2"/>
      <c r="C19" s="2"/>
      <c r="D19" s="2"/>
      <c r="E19" s="2"/>
      <c r="F19" s="2"/>
      <c r="G19" s="2"/>
      <c r="H19" s="2"/>
      <c r="I19" s="4"/>
      <c r="J19" s="4"/>
    </row>
    <row r="20" spans="1:10" x14ac:dyDescent="0.3">
      <c r="A20" s="4"/>
      <c r="B20" s="2"/>
      <c r="C20" s="2"/>
      <c r="D20" s="2"/>
      <c r="E20" s="2"/>
      <c r="F20" s="2"/>
      <c r="G20" s="2"/>
      <c r="H20" s="2"/>
      <c r="I20" s="4"/>
      <c r="J20" s="4"/>
    </row>
    <row r="21" spans="1:10" x14ac:dyDescent="0.3">
      <c r="A21" s="4"/>
      <c r="B21" s="2"/>
      <c r="C21" s="2"/>
      <c r="D21" s="2"/>
      <c r="E21" s="2"/>
      <c r="F21" s="2"/>
      <c r="G21" s="2"/>
      <c r="H21" s="2"/>
      <c r="I21" s="4"/>
      <c r="J21" s="4"/>
    </row>
    <row r="22" spans="1:10" x14ac:dyDescent="0.3">
      <c r="A22" s="4"/>
      <c r="B22" s="2"/>
      <c r="C22" s="2"/>
      <c r="D22" s="2"/>
      <c r="E22" s="2"/>
      <c r="F22" s="2"/>
      <c r="G22" s="2"/>
      <c r="H22" s="2"/>
      <c r="I22" s="4"/>
      <c r="J22" s="4"/>
    </row>
    <row r="23" spans="1:10" x14ac:dyDescent="0.3">
      <c r="A23" s="4"/>
      <c r="B23" s="2"/>
      <c r="C23" s="2"/>
      <c r="D23" s="2"/>
      <c r="E23" s="2"/>
      <c r="F23" s="2"/>
      <c r="G23" s="2"/>
      <c r="H23" s="2"/>
      <c r="I23" s="4"/>
      <c r="J23" s="4"/>
    </row>
    <row r="24" spans="1:10" x14ac:dyDescent="0.3">
      <c r="A24" s="4"/>
      <c r="B24" s="2"/>
      <c r="C24" s="2"/>
      <c r="D24" s="2"/>
      <c r="E24" s="2"/>
      <c r="F24" s="2"/>
      <c r="G24" s="2"/>
      <c r="H24" s="2"/>
      <c r="I24" s="4"/>
      <c r="J24" s="4"/>
    </row>
    <row r="25" spans="1:10" x14ac:dyDescent="0.3">
      <c r="A25" s="4"/>
      <c r="B25" s="2"/>
      <c r="C25" s="2"/>
      <c r="D25" s="2"/>
      <c r="E25" s="2"/>
      <c r="F25" s="2"/>
      <c r="G25" s="2"/>
      <c r="H25" s="2"/>
      <c r="I25" s="4"/>
      <c r="J25" s="4"/>
    </row>
    <row r="26" spans="1:10" x14ac:dyDescent="0.3">
      <c r="A26" s="4"/>
      <c r="B26" s="2"/>
      <c r="C26" s="2"/>
      <c r="D26" s="2"/>
      <c r="E26" s="2"/>
      <c r="F26" s="2"/>
      <c r="G26" s="2"/>
      <c r="H26" s="2"/>
      <c r="I26" s="4"/>
      <c r="J26" s="4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tabSelected="1" topLeftCell="D1" zoomScale="90" zoomScaleNormal="90" workbookViewId="0">
      <selection activeCell="N23" sqref="N23"/>
    </sheetView>
  </sheetViews>
  <sheetFormatPr defaultRowHeight="14.4" x14ac:dyDescent="0.3"/>
  <cols>
    <col min="1" max="1" width="3.88671875" customWidth="1"/>
    <col min="2" max="2" width="32.33203125" customWidth="1"/>
    <col min="3" max="3" width="13.88671875" customWidth="1"/>
    <col min="4" max="4" width="7.5546875" customWidth="1"/>
    <col min="5" max="5" width="9.44140625" customWidth="1"/>
    <col min="6" max="6" width="9.88671875" customWidth="1"/>
    <col min="7" max="7" width="9.109375" customWidth="1"/>
    <col min="11" max="11" width="10.88671875" bestFit="1" customWidth="1"/>
    <col min="15" max="15" width="10.5546875" bestFit="1" customWidth="1"/>
    <col min="16" max="16" width="10.88671875" bestFit="1" customWidth="1"/>
  </cols>
  <sheetData>
    <row r="1" spans="1:20" x14ac:dyDescent="0.3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5"/>
      <c r="N1" s="5"/>
      <c r="O1" s="5"/>
      <c r="P1" s="5"/>
      <c r="Q1" s="5"/>
      <c r="R1" s="5"/>
      <c r="S1" s="5"/>
      <c r="T1" s="5"/>
    </row>
    <row r="2" spans="1:20" x14ac:dyDescent="0.3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5"/>
      <c r="N2" s="5"/>
      <c r="O2" s="5"/>
      <c r="P2" s="5"/>
      <c r="Q2" s="5"/>
      <c r="R2" s="5"/>
      <c r="S2" s="5"/>
      <c r="T2" s="5"/>
    </row>
    <row r="3" spans="1:20" x14ac:dyDescent="0.3">
      <c r="A3" s="15" t="s">
        <v>28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"/>
      <c r="N3" s="5"/>
      <c r="O3" s="5"/>
      <c r="P3" s="5"/>
      <c r="Q3" s="5"/>
      <c r="R3" s="5"/>
      <c r="S3" s="5"/>
      <c r="T3" s="5"/>
    </row>
    <row r="5" spans="1:20" x14ac:dyDescent="0.3">
      <c r="A5" s="19" t="s">
        <v>0</v>
      </c>
      <c r="B5" s="19" t="s">
        <v>1</v>
      </c>
      <c r="C5" s="19" t="s">
        <v>2</v>
      </c>
      <c r="D5" s="20" t="s">
        <v>7</v>
      </c>
      <c r="E5" s="20"/>
      <c r="F5" s="20"/>
      <c r="G5" s="20"/>
      <c r="H5" s="20"/>
      <c r="I5" s="20"/>
      <c r="J5" s="20"/>
      <c r="K5" s="21" t="s">
        <v>5</v>
      </c>
      <c r="L5" s="21" t="s">
        <v>6</v>
      </c>
    </row>
    <row r="6" spans="1:20" ht="28.8" x14ac:dyDescent="0.3">
      <c r="A6" s="19"/>
      <c r="B6" s="19"/>
      <c r="C6" s="19"/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21"/>
      <c r="L6" s="21"/>
    </row>
    <row r="7" spans="1:20" x14ac:dyDescent="0.3">
      <c r="A7" s="4">
        <v>1</v>
      </c>
      <c r="B7" s="2" t="str">
        <f>Tugas!B7</f>
        <v>AHMAD SODIKIN</v>
      </c>
      <c r="C7" s="2" t="str">
        <f>Tugas!C7</f>
        <v>054121004</v>
      </c>
      <c r="D7" s="4">
        <f>Tugas!J7</f>
        <v>78.75</v>
      </c>
      <c r="E7" s="4">
        <f>Presentasi!J7</f>
        <v>80</v>
      </c>
      <c r="F7" s="6">
        <f>Praktikum!J7</f>
        <v>0</v>
      </c>
      <c r="G7" s="4">
        <f>Keaktifan!J7</f>
        <v>78.333333333333329</v>
      </c>
      <c r="H7" s="4">
        <f>Sikap!J7</f>
        <v>88.166666666666657</v>
      </c>
      <c r="I7" s="4">
        <v>70</v>
      </c>
      <c r="J7" s="4">
        <v>70</v>
      </c>
      <c r="K7" s="8">
        <f>(0.125*D7)+(0.05*E7)+(0*F7)+(0.0375*G7)+(0.0375*H7)+(0.35*I7)+(0.4*J7)</f>
        <v>72.587500000000006</v>
      </c>
      <c r="L7" s="10" t="s">
        <v>12</v>
      </c>
      <c r="N7" t="s">
        <v>16</v>
      </c>
    </row>
    <row r="8" spans="1:20" x14ac:dyDescent="0.3">
      <c r="A8" s="4">
        <v>2</v>
      </c>
      <c r="B8" s="2" t="str">
        <f>Tugas!B8</f>
        <v>FAZA ARDIANSYAH</v>
      </c>
      <c r="C8" s="2" t="str">
        <f>Tugas!C8</f>
        <v>054121012</v>
      </c>
      <c r="D8" s="4">
        <f>Tugas!J8</f>
        <v>78.75</v>
      </c>
      <c r="E8" s="4">
        <f>Presentasi!J8</f>
        <v>80</v>
      </c>
      <c r="F8" s="6">
        <f>Praktikum!J8</f>
        <v>0</v>
      </c>
      <c r="G8" s="4">
        <f>Keaktifan!J8</f>
        <v>73.083333333333343</v>
      </c>
      <c r="H8" s="4">
        <f>Sikap!J8</f>
        <v>86.5</v>
      </c>
      <c r="I8" s="4">
        <v>70</v>
      </c>
      <c r="J8" s="4">
        <v>60</v>
      </c>
      <c r="K8" s="8">
        <f t="shared" ref="K8:K17" si="0">(0.125*D8)+(0.05*E8)+(0*F8)+(0.0375*G8)+(0.0375*H8)+(0.35*I8)+(0.4*J8)</f>
        <v>68.328125</v>
      </c>
      <c r="L8" s="10" t="s">
        <v>12</v>
      </c>
      <c r="N8" s="4" t="s">
        <v>8</v>
      </c>
      <c r="O8" s="4" t="s">
        <v>9</v>
      </c>
      <c r="P8" s="4" t="s">
        <v>10</v>
      </c>
    </row>
    <row r="9" spans="1:20" x14ac:dyDescent="0.3">
      <c r="A9" s="4">
        <v>3</v>
      </c>
      <c r="B9" s="2" t="str">
        <f>Tugas!B9</f>
        <v>ISRA AMALIA SAIDA</v>
      </c>
      <c r="C9" s="2" t="str">
        <f>Tugas!C9</f>
        <v>054121015</v>
      </c>
      <c r="D9" s="4">
        <f>Tugas!J9</f>
        <v>76.25</v>
      </c>
      <c r="E9" s="4">
        <f>Presentasi!J9</f>
        <v>75</v>
      </c>
      <c r="F9" s="6">
        <f>Praktikum!J9</f>
        <v>0</v>
      </c>
      <c r="G9" s="4">
        <f>Keaktifan!J9</f>
        <v>68.166666666666671</v>
      </c>
      <c r="H9" s="4">
        <f>Sikap!J9</f>
        <v>79.166666666666671</v>
      </c>
      <c r="I9" s="4">
        <v>65</v>
      </c>
      <c r="J9" s="4">
        <v>65</v>
      </c>
      <c r="K9" s="8">
        <f t="shared" si="0"/>
        <v>67.556250000000006</v>
      </c>
      <c r="L9" s="10" t="s">
        <v>12</v>
      </c>
      <c r="N9" s="2" t="s">
        <v>56</v>
      </c>
      <c r="O9" s="4" t="s">
        <v>11</v>
      </c>
      <c r="P9" s="4">
        <v>4</v>
      </c>
    </row>
    <row r="10" spans="1:20" x14ac:dyDescent="0.3">
      <c r="A10" s="4">
        <v>4</v>
      </c>
      <c r="B10" s="2" t="str">
        <f>Tugas!B10</f>
        <v>WAHYU DWI REFANSYAH</v>
      </c>
      <c r="C10" s="2" t="str">
        <f>Tugas!C10</f>
        <v>054121023</v>
      </c>
      <c r="D10" s="4">
        <f>Tugas!J10</f>
        <v>70</v>
      </c>
      <c r="E10" s="4">
        <f>Presentasi!J10</f>
        <v>75</v>
      </c>
      <c r="F10" s="6">
        <f>Praktikum!J10</f>
        <v>0</v>
      </c>
      <c r="G10" s="4">
        <f>Keaktifan!J10</f>
        <v>30.25</v>
      </c>
      <c r="H10" s="4">
        <f>Sikap!J10</f>
        <v>35.583333333333336</v>
      </c>
      <c r="I10" s="4">
        <v>35</v>
      </c>
      <c r="J10" s="4">
        <v>50</v>
      </c>
      <c r="K10" s="8">
        <f t="shared" si="0"/>
        <v>47.21875</v>
      </c>
      <c r="L10" s="10" t="s">
        <v>14</v>
      </c>
      <c r="N10" s="2" t="s">
        <v>57</v>
      </c>
      <c r="O10" s="4" t="s">
        <v>12</v>
      </c>
      <c r="P10" s="4">
        <v>3</v>
      </c>
    </row>
    <row r="11" spans="1:20" x14ac:dyDescent="0.3">
      <c r="A11" s="4">
        <v>5</v>
      </c>
      <c r="B11" s="2" t="str">
        <f>Tugas!B11</f>
        <v>KHAIRUNISA NURJANAH</v>
      </c>
      <c r="C11" s="2" t="str">
        <f>Tugas!C11</f>
        <v>054121028</v>
      </c>
      <c r="D11" s="4">
        <f>Tugas!J11</f>
        <v>76.25</v>
      </c>
      <c r="E11" s="4">
        <f>Presentasi!J11</f>
        <v>75</v>
      </c>
      <c r="F11" s="6">
        <f>Praktikum!J11</f>
        <v>0</v>
      </c>
      <c r="G11" s="4">
        <f>Keaktifan!J11</f>
        <v>35.833333333333329</v>
      </c>
      <c r="H11" s="4">
        <f>Sikap!J11</f>
        <v>53.833333333333336</v>
      </c>
      <c r="I11" s="4">
        <v>55</v>
      </c>
      <c r="J11" s="4">
        <v>55</v>
      </c>
      <c r="K11" s="8">
        <f t="shared" si="0"/>
        <v>57.893749999999997</v>
      </c>
      <c r="L11" s="10" t="s">
        <v>13</v>
      </c>
      <c r="N11" s="2" t="s">
        <v>58</v>
      </c>
      <c r="O11" s="4" t="s">
        <v>13</v>
      </c>
      <c r="P11" s="4">
        <v>2</v>
      </c>
    </row>
    <row r="12" spans="1:20" x14ac:dyDescent="0.3">
      <c r="A12" s="4">
        <v>6</v>
      </c>
      <c r="B12" s="2" t="str">
        <f>Tugas!B12</f>
        <v>ILHAM ARDIANSYAH</v>
      </c>
      <c r="C12" s="2" t="str">
        <f>Tugas!C12</f>
        <v>054121029</v>
      </c>
      <c r="D12" s="4">
        <f>Tugas!J12</f>
        <v>78.75</v>
      </c>
      <c r="E12" s="4">
        <f>Presentasi!J12</f>
        <v>80</v>
      </c>
      <c r="F12" s="6">
        <f>Praktikum!J12</f>
        <v>0</v>
      </c>
      <c r="G12" s="4">
        <f>Keaktifan!J12</f>
        <v>80.833333333333329</v>
      </c>
      <c r="H12" s="4">
        <f>Sikap!J12</f>
        <v>88.583333333333329</v>
      </c>
      <c r="I12" s="4">
        <v>75</v>
      </c>
      <c r="J12" s="4">
        <v>75</v>
      </c>
      <c r="K12" s="8">
        <f t="shared" si="0"/>
        <v>76.446875000000006</v>
      </c>
      <c r="L12" s="10" t="s">
        <v>11</v>
      </c>
      <c r="N12" s="2" t="s">
        <v>59</v>
      </c>
      <c r="O12" s="4" t="s">
        <v>14</v>
      </c>
      <c r="P12" s="4">
        <v>1</v>
      </c>
    </row>
    <row r="13" spans="1:20" x14ac:dyDescent="0.3">
      <c r="A13" s="4">
        <v>7</v>
      </c>
      <c r="B13" s="2" t="str">
        <f>Tugas!B13</f>
        <v>DEDE PUTRA EFENDI</v>
      </c>
      <c r="C13" s="2" t="str">
        <f>Tugas!C13</f>
        <v>054121030</v>
      </c>
      <c r="D13" s="4">
        <f>Tugas!J13</f>
        <v>78.75</v>
      </c>
      <c r="E13" s="4">
        <f>Presentasi!J13</f>
        <v>80</v>
      </c>
      <c r="F13" s="6">
        <f>Praktikum!J13</f>
        <v>0</v>
      </c>
      <c r="G13" s="4">
        <f>Keaktifan!J13</f>
        <v>70.833333333333343</v>
      </c>
      <c r="H13" s="4">
        <f>Sikap!J13</f>
        <v>81.5</v>
      </c>
      <c r="I13" s="4">
        <v>60</v>
      </c>
      <c r="J13" s="4">
        <v>75</v>
      </c>
      <c r="K13" s="8">
        <f t="shared" si="0"/>
        <v>70.556250000000006</v>
      </c>
      <c r="L13" s="10" t="s">
        <v>12</v>
      </c>
      <c r="N13" s="2" t="s">
        <v>60</v>
      </c>
      <c r="O13" s="4" t="s">
        <v>15</v>
      </c>
      <c r="P13" s="4">
        <v>0</v>
      </c>
    </row>
    <row r="14" spans="1:20" x14ac:dyDescent="0.3">
      <c r="A14" s="4">
        <v>8</v>
      </c>
      <c r="B14" s="2" t="str">
        <f>Tugas!B14</f>
        <v>IKHSAN SIDDIQ ZULFIKAR</v>
      </c>
      <c r="C14" s="2" t="str">
        <f>Tugas!C14</f>
        <v>054121031</v>
      </c>
      <c r="D14" s="4">
        <f>Tugas!J14</f>
        <v>78.75</v>
      </c>
      <c r="E14" s="4">
        <f>Presentasi!J14</f>
        <v>80</v>
      </c>
      <c r="F14" s="6">
        <f>Praktikum!J14</f>
        <v>0</v>
      </c>
      <c r="G14" s="4">
        <f>Keaktifan!J14</f>
        <v>71.083333333333329</v>
      </c>
      <c r="H14" s="4">
        <f>Sikap!J14</f>
        <v>81.5</v>
      </c>
      <c r="I14" s="4">
        <v>75</v>
      </c>
      <c r="J14" s="4">
        <v>80</v>
      </c>
      <c r="K14" s="8">
        <f t="shared" si="0"/>
        <v>77.815624999999997</v>
      </c>
      <c r="L14" s="10" t="s">
        <v>11</v>
      </c>
    </row>
    <row r="15" spans="1:20" x14ac:dyDescent="0.3">
      <c r="A15" s="4">
        <v>9</v>
      </c>
      <c r="B15" s="2" t="str">
        <f>Tugas!B15</f>
        <v>ADRYAN DIPANGESTU RAMADHAN</v>
      </c>
      <c r="C15" s="2" t="str">
        <f>Tugas!C15</f>
        <v>054118021</v>
      </c>
      <c r="D15" s="4">
        <f>Tugas!J15</f>
        <v>50</v>
      </c>
      <c r="E15" s="4">
        <f>Presentasi!J15</f>
        <v>75</v>
      </c>
      <c r="F15" s="6">
        <f>Praktikum!J15</f>
        <v>0</v>
      </c>
      <c r="G15" s="4">
        <f>Keaktifan!J15</f>
        <v>25.5</v>
      </c>
      <c r="H15" s="4">
        <f>Sikap!J15</f>
        <v>30.666666666666664</v>
      </c>
      <c r="I15" s="4">
        <v>60</v>
      </c>
      <c r="J15" s="4">
        <v>70</v>
      </c>
      <c r="K15" s="8">
        <f t="shared" si="0"/>
        <v>61.106250000000003</v>
      </c>
      <c r="L15" s="10" t="s">
        <v>13</v>
      </c>
    </row>
    <row r="16" spans="1:20" x14ac:dyDescent="0.3">
      <c r="A16" s="4">
        <v>10</v>
      </c>
      <c r="B16" s="2" t="str">
        <f>Tugas!B16</f>
        <v>M JABBAR RIVAI</v>
      </c>
      <c r="C16" s="2" t="str">
        <f>Tugas!C16</f>
        <v>054119044</v>
      </c>
      <c r="D16" s="4">
        <f>Tugas!J16</f>
        <v>76.25</v>
      </c>
      <c r="E16" s="4">
        <f>Presentasi!J16</f>
        <v>80</v>
      </c>
      <c r="F16" s="6">
        <f>Praktikum!J16</f>
        <v>0</v>
      </c>
      <c r="G16" s="4">
        <f>Keaktifan!J16</f>
        <v>69.666666666666657</v>
      </c>
      <c r="H16" s="4">
        <f>Sikap!J16</f>
        <v>78.833333333333329</v>
      </c>
      <c r="I16" s="4">
        <v>60</v>
      </c>
      <c r="J16" s="4">
        <v>55</v>
      </c>
      <c r="K16" s="8">
        <f t="shared" si="0"/>
        <v>62.1</v>
      </c>
      <c r="L16" s="10" t="s">
        <v>13</v>
      </c>
    </row>
    <row r="17" spans="1:12" x14ac:dyDescent="0.3">
      <c r="A17" s="4">
        <v>11</v>
      </c>
      <c r="B17" s="2" t="str">
        <f>Tugas!B17</f>
        <v>AHMAD ARDIANSYAH ARIFUDDIN</v>
      </c>
      <c r="C17" s="2" t="str">
        <f>Tugas!C17</f>
        <v>054120018</v>
      </c>
      <c r="D17" s="4">
        <f>Tugas!J17</f>
        <v>37.25</v>
      </c>
      <c r="E17" s="4">
        <f>Presentasi!J17</f>
        <v>35</v>
      </c>
      <c r="F17" s="6">
        <f>Praktikum!J17</f>
        <v>0</v>
      </c>
      <c r="G17" s="4">
        <f>Keaktifan!J17</f>
        <v>21.166666666666668</v>
      </c>
      <c r="H17" s="4">
        <f>Sikap!J17</f>
        <v>25.499999999999996</v>
      </c>
      <c r="I17" s="4">
        <v>50</v>
      </c>
      <c r="J17" s="4">
        <v>50</v>
      </c>
      <c r="K17" s="8">
        <f t="shared" si="0"/>
        <v>45.65625</v>
      </c>
      <c r="L17" s="10" t="s">
        <v>14</v>
      </c>
    </row>
    <row r="18" spans="1:12" x14ac:dyDescent="0.3">
      <c r="A18" s="4"/>
      <c r="B18" s="2"/>
      <c r="C18" s="2"/>
      <c r="D18" s="4"/>
      <c r="E18" s="4"/>
      <c r="F18" s="6"/>
      <c r="G18" s="4"/>
      <c r="H18" s="4"/>
      <c r="I18" s="4"/>
      <c r="J18" s="4"/>
      <c r="K18" s="8"/>
      <c r="L18" s="4"/>
    </row>
    <row r="19" spans="1:12" x14ac:dyDescent="0.3">
      <c r="A19" s="4"/>
      <c r="B19" s="2"/>
      <c r="C19" s="2"/>
      <c r="D19" s="4"/>
      <c r="E19" s="4"/>
      <c r="F19" s="6"/>
      <c r="G19" s="4"/>
      <c r="H19" s="4"/>
      <c r="I19" s="4"/>
      <c r="J19" s="4"/>
      <c r="K19" s="8"/>
      <c r="L19" s="4"/>
    </row>
    <row r="20" spans="1:12" x14ac:dyDescent="0.3">
      <c r="A20" s="4"/>
      <c r="B20" s="2"/>
      <c r="C20" s="2"/>
      <c r="D20" s="4"/>
      <c r="E20" s="4"/>
      <c r="F20" s="6"/>
      <c r="G20" s="4"/>
      <c r="H20" s="4"/>
      <c r="I20" s="4"/>
      <c r="J20" s="4"/>
      <c r="K20" s="8"/>
      <c r="L20" s="4"/>
    </row>
    <row r="21" spans="1:12" x14ac:dyDescent="0.3">
      <c r="A21" s="4"/>
      <c r="B21" s="2"/>
      <c r="C21" s="2"/>
      <c r="D21" s="4"/>
      <c r="E21" s="4"/>
      <c r="F21" s="6"/>
      <c r="G21" s="4"/>
      <c r="H21" s="4"/>
      <c r="I21" s="4"/>
      <c r="J21" s="4"/>
      <c r="K21" s="8"/>
      <c r="L21" s="4"/>
    </row>
    <row r="22" spans="1:12" x14ac:dyDescent="0.3">
      <c r="A22" s="4"/>
      <c r="B22" s="2"/>
      <c r="C22" s="2"/>
      <c r="D22" s="4"/>
      <c r="E22" s="4"/>
      <c r="F22" s="6"/>
      <c r="G22" s="4"/>
      <c r="H22" s="4"/>
      <c r="I22" s="4"/>
      <c r="J22" s="4"/>
      <c r="K22" s="8"/>
      <c r="L22" s="4"/>
    </row>
    <row r="23" spans="1:12" x14ac:dyDescent="0.3">
      <c r="A23" s="4"/>
      <c r="B23" s="2"/>
      <c r="C23" s="2"/>
      <c r="D23" s="4"/>
      <c r="E23" s="4"/>
      <c r="F23" s="6"/>
      <c r="G23" s="4"/>
      <c r="H23" s="4"/>
      <c r="I23" s="4"/>
      <c r="J23" s="4"/>
      <c r="K23" s="8"/>
      <c r="L23" s="4"/>
    </row>
    <row r="24" spans="1:12" x14ac:dyDescent="0.3">
      <c r="A24" s="4"/>
      <c r="B24" s="2"/>
      <c r="C24" s="2"/>
      <c r="D24" s="4"/>
      <c r="E24" s="4"/>
      <c r="F24" s="6"/>
      <c r="G24" s="4"/>
      <c r="H24" s="4"/>
      <c r="I24" s="4"/>
      <c r="J24" s="4"/>
      <c r="K24" s="8"/>
      <c r="L24" s="4"/>
    </row>
    <row r="25" spans="1:12" x14ac:dyDescent="0.3">
      <c r="A25" s="4"/>
      <c r="B25" s="2"/>
      <c r="C25" s="2"/>
      <c r="D25" s="4"/>
      <c r="E25" s="4"/>
      <c r="F25" s="6"/>
      <c r="G25" s="4"/>
      <c r="H25" s="4"/>
      <c r="I25" s="4"/>
      <c r="J25" s="4"/>
      <c r="K25" s="8"/>
      <c r="L25" s="4"/>
    </row>
    <row r="26" spans="1:12" x14ac:dyDescent="0.3">
      <c r="A26" s="4"/>
      <c r="B26" s="2"/>
      <c r="C26" s="2"/>
      <c r="D26" s="4"/>
      <c r="E26" s="4"/>
      <c r="F26" s="6"/>
      <c r="G26" s="4"/>
      <c r="H26" s="4"/>
      <c r="I26" s="4"/>
      <c r="J26" s="4"/>
      <c r="K26" s="8"/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Didie</cp:lastModifiedBy>
  <dcterms:created xsi:type="dcterms:W3CDTF">2023-03-19T11:48:56Z</dcterms:created>
  <dcterms:modified xsi:type="dcterms:W3CDTF">2023-08-28T10:30:32Z</dcterms:modified>
</cp:coreProperties>
</file>